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04"/>
  <workbookPr date1904="1"/>
  <mc:AlternateContent xmlns:mc="http://schemas.openxmlformats.org/markup-compatibility/2006">
    <mc:Choice Requires="x15">
      <x15ac:absPath xmlns:x15ac="http://schemas.microsoft.com/office/spreadsheetml/2010/11/ac" url="https://beisgov-my.sharepoint.com/personal/natasha_mardinian_beis_gov_uk/Documents/Documents/Nuclear Monitors/"/>
    </mc:Choice>
  </mc:AlternateContent>
  <xr:revisionPtr revIDLastSave="0" documentId="8_{2C37A5DE-B8B5-4EAF-963E-54049A5AA065}" xr6:coauthVersionLast="47" xr6:coauthVersionMax="47" xr10:uidLastSave="{00000000-0000-0000-0000-000000000000}"/>
  <bookViews>
    <workbookView minimized="1" xWindow="8730" yWindow="0" windowWidth="8580" windowHeight="10200" firstSheet="1" activeTab="1" xr2:uid="{00000000-000D-0000-FFFF-FFFF00000000}"/>
  </bookViews>
  <sheets>
    <sheet name="OVERVIEW" sheetId="7" r:id="rId1"/>
    <sheet name="R2 Fixed Monitors" sheetId="1" r:id="rId2"/>
    <sheet name="R2 Fixed Probes" sheetId="6" r:id="rId3"/>
    <sheet name="R3M Monitors" sheetId="2" r:id="rId4"/>
    <sheet name="RIMNET Spares" sheetId="4" r:id="rId5"/>
    <sheet name="SARA Equipment" sheetId="3" r:id="rId6"/>
  </sheets>
  <definedNames>
    <definedName name="_xlnm._FilterDatabase" localSheetId="1" hidden="1">'R2 Fixed Monitors'!$E$1:$E$96</definedName>
    <definedName name="_xlnm.Print_Area" localSheetId="1">'R2 Fixed Monitors'!$A$1:$G$96</definedName>
    <definedName name="_xlnm.Print_Area" localSheetId="3">'R3M Monitors'!$A$1:$G$225</definedName>
    <definedName name="_xlnm.Print_Area" localSheetId="5">'SARA Equipment'!$A$1:$D$27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6" l="1"/>
  <c r="F6" i="6" l="1"/>
</calcChain>
</file>

<file path=xl/sharedStrings.xml><?xml version="1.0" encoding="utf-8"?>
<sst xmlns="http://schemas.openxmlformats.org/spreadsheetml/2006/main" count="2024" uniqueCount="815">
  <si>
    <t>RIMNET Asset Register</t>
  </si>
  <si>
    <t>Summary of main components</t>
  </si>
  <si>
    <t>Item</t>
  </si>
  <si>
    <t>Count</t>
  </si>
  <si>
    <t>R2 Fixed Monitors – Control Unit &amp; Probe:</t>
  </si>
  <si>
    <t xml:space="preserve">  93*</t>
  </si>
  <si>
    <t>*Internal Locations</t>
  </si>
  <si>
    <t>*Unmanned Locations (Field cabinets)</t>
  </si>
  <si>
    <t>Fixed Monitors - Control Unit only (spare)</t>
  </si>
  <si>
    <t>Fixed cabinets - spare</t>
  </si>
  <si>
    <t>GM tube spares (both variants)</t>
  </si>
  <si>
    <t>52*</t>
  </si>
  <si>
    <t>R3M monitors (Fixed &amp; cone) – field</t>
  </si>
  <si>
    <t>R3M monitors (Fixed &amp; cone)- spare</t>
  </si>
  <si>
    <r>
      <t>R3M monitors - 3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party owned</t>
    </r>
  </si>
  <si>
    <t>SARA probes</t>
  </si>
  <si>
    <t xml:space="preserve">13/12/2021 - Issue 1.0 </t>
  </si>
  <si>
    <t>R2 Fixed Monitors</t>
  </si>
  <si>
    <t>Site Name</t>
  </si>
  <si>
    <t>Monitor ID</t>
  </si>
  <si>
    <t>Location</t>
  </si>
  <si>
    <t>Installed Probe</t>
  </si>
  <si>
    <t>Scheduled Visit Month</t>
  </si>
  <si>
    <t>Battery Replaced</t>
  </si>
  <si>
    <t>Notes</t>
  </si>
  <si>
    <t>Aberdaron</t>
  </si>
  <si>
    <t>External</t>
  </si>
  <si>
    <t>91/095</t>
  </si>
  <si>
    <t>Aberporth</t>
  </si>
  <si>
    <t>Internal</t>
  </si>
  <si>
    <t>91/046</t>
  </si>
  <si>
    <t>Albemarle</t>
  </si>
  <si>
    <t>91/125</t>
  </si>
  <si>
    <t>Aldergrove</t>
  </si>
  <si>
    <t>91/093</t>
  </si>
  <si>
    <t>Alderney</t>
  </si>
  <si>
    <t>91/045</t>
  </si>
  <si>
    <t>Applecross</t>
  </si>
  <si>
    <t>91/007</t>
  </si>
  <si>
    <t>Aultbea</t>
  </si>
  <si>
    <t>91/004</t>
  </si>
  <si>
    <t>Aviemore</t>
  </si>
  <si>
    <t>91/049</t>
  </si>
  <si>
    <t>Ballypatrick Forest</t>
  </si>
  <si>
    <t>91/042</t>
  </si>
  <si>
    <t>Benbecula</t>
  </si>
  <si>
    <t>91/021</t>
  </si>
  <si>
    <t>Bishopton</t>
  </si>
  <si>
    <t>91/112</t>
  </si>
  <si>
    <t>Boscombe Down</t>
  </si>
  <si>
    <t>91/012</t>
  </si>
  <si>
    <t>Boulmer</t>
  </si>
  <si>
    <t>n/a</t>
  </si>
  <si>
    <t>91/075</t>
  </si>
  <si>
    <t>Monitor not currently installed, but will be external</t>
  </si>
  <si>
    <t>Brize Norton</t>
  </si>
  <si>
    <t>91/009</t>
  </si>
  <si>
    <t>Brooms Barn</t>
  </si>
  <si>
    <t>91/069</t>
  </si>
  <si>
    <t>Camborne</t>
  </si>
  <si>
    <t>91/103</t>
  </si>
  <si>
    <t>Cardington</t>
  </si>
  <si>
    <t>91/031</t>
  </si>
  <si>
    <t>Carlisle</t>
  </si>
  <si>
    <t>91/129</t>
  </si>
  <si>
    <t>Carmoney</t>
  </si>
  <si>
    <t>91/014</t>
  </si>
  <si>
    <t>Charterhall</t>
  </si>
  <si>
    <t>91/122</t>
  </si>
  <si>
    <t>Clunie</t>
  </si>
  <si>
    <t>91/011</t>
  </si>
  <si>
    <t>Coleshill</t>
  </si>
  <si>
    <t>91/138</t>
  </si>
  <si>
    <t>Coningsby</t>
  </si>
  <si>
    <t>91/094</t>
  </si>
  <si>
    <t>Cromer</t>
  </si>
  <si>
    <t>91/061</t>
  </si>
  <si>
    <t>Dalcross</t>
  </si>
  <si>
    <t>91/127</t>
  </si>
  <si>
    <t>Dyce</t>
  </si>
  <si>
    <t>91/026</t>
  </si>
  <si>
    <t>East Malling</t>
  </si>
  <si>
    <t>91/024</t>
  </si>
  <si>
    <t>Enniskillen</t>
  </si>
  <si>
    <t>91/033</t>
  </si>
  <si>
    <t>Eskdalemuir</t>
  </si>
  <si>
    <t>91/053</t>
  </si>
  <si>
    <t>Exeter</t>
  </si>
  <si>
    <t>91/111</t>
  </si>
  <si>
    <t>Fylingdales</t>
  </si>
  <si>
    <t>91/067</t>
  </si>
  <si>
    <t>Gatwick</t>
  </si>
  <si>
    <t>91/062</t>
  </si>
  <si>
    <t>Glenanne</t>
  </si>
  <si>
    <t>91/036</t>
  </si>
  <si>
    <t>Guernsey</t>
  </si>
  <si>
    <t>91/016</t>
  </si>
  <si>
    <t>Heathrow</t>
  </si>
  <si>
    <t>91/131</t>
  </si>
  <si>
    <t>Herstmonceux</t>
  </si>
  <si>
    <t>91/081</t>
  </si>
  <si>
    <t>Hurn</t>
  </si>
  <si>
    <t>91/056</t>
  </si>
  <si>
    <t>Inverbervie</t>
  </si>
  <si>
    <t>91/128</t>
  </si>
  <si>
    <t>Jersey</t>
  </si>
  <si>
    <t>91/017</t>
  </si>
  <si>
    <t>Kirkwall</t>
  </si>
  <si>
    <t>91/126</t>
  </si>
  <si>
    <t>Lake Vyrnwy</t>
  </si>
  <si>
    <t>91/116</t>
  </si>
  <si>
    <t>Langdon Bay</t>
  </si>
  <si>
    <t>91/117</t>
  </si>
  <si>
    <t>Leconfield</t>
  </si>
  <si>
    <t>91/120</t>
  </si>
  <si>
    <t>Leeming</t>
  </si>
  <si>
    <t>91/108</t>
  </si>
  <si>
    <t>Lerwick</t>
  </si>
  <si>
    <t>91/102</t>
  </si>
  <si>
    <t>Leuchars</t>
  </si>
  <si>
    <t>91/080</t>
  </si>
  <si>
    <t>Linton</t>
  </si>
  <si>
    <t>91/013</t>
  </si>
  <si>
    <t>Due to be decommissioned due to RAF base closure</t>
  </si>
  <si>
    <t>Liscombe</t>
  </si>
  <si>
    <t>91/019</t>
  </si>
  <si>
    <t>Lossiemouth</t>
  </si>
  <si>
    <t>91/119</t>
  </si>
  <si>
    <t>Lydd</t>
  </si>
  <si>
    <t>91/092</t>
  </si>
  <si>
    <t>Machrihanish</t>
  </si>
  <si>
    <t>91/054</t>
  </si>
  <si>
    <t>Manston</t>
  </si>
  <si>
    <t>91/025</t>
  </si>
  <si>
    <t>Marham</t>
  </si>
  <si>
    <t>91/090</t>
  </si>
  <si>
    <t>Milford Haven</t>
  </si>
  <si>
    <t>91/040</t>
  </si>
  <si>
    <t>Mumbles Head</t>
  </si>
  <si>
    <t>91/107</t>
  </si>
  <si>
    <t>Nottingham</t>
  </si>
  <si>
    <t>91/015</t>
  </si>
  <si>
    <t>Oban</t>
  </si>
  <si>
    <t>91/085</t>
  </si>
  <si>
    <t>Odiham</t>
  </si>
  <si>
    <t>91/039</t>
  </si>
  <si>
    <t>Pershore</t>
  </si>
  <si>
    <t>91/113</t>
  </si>
  <si>
    <t>Plymouth</t>
  </si>
  <si>
    <t>91/136</t>
  </si>
  <si>
    <t>Portland</t>
  </si>
  <si>
    <t>91/084</t>
  </si>
  <si>
    <t>Prestwick</t>
  </si>
  <si>
    <t>91/005</t>
  </si>
  <si>
    <t>Rhyl</t>
  </si>
  <si>
    <t>91/020</t>
  </si>
  <si>
    <t>Ronaldsway</t>
  </si>
  <si>
    <t>91/066</t>
  </si>
  <si>
    <t>Rostherne</t>
  </si>
  <si>
    <t>91/133</t>
  </si>
  <si>
    <t>Rothamsted</t>
  </si>
  <si>
    <t>91/101</t>
  </si>
  <si>
    <t>Scilly</t>
  </si>
  <si>
    <t>91/072</t>
  </si>
  <si>
    <t>Shawbury</t>
  </si>
  <si>
    <t>91/030</t>
  </si>
  <si>
    <t>Shin</t>
  </si>
  <si>
    <t>91/023</t>
  </si>
  <si>
    <t>Shobdon</t>
  </si>
  <si>
    <t>91/132</t>
  </si>
  <si>
    <t>Shoeburyness</t>
  </si>
  <si>
    <t>91/028</t>
  </si>
  <si>
    <t>Squires Gate</t>
  </si>
  <si>
    <t>91/079</t>
  </si>
  <si>
    <t>St Athan</t>
  </si>
  <si>
    <t>91/060</t>
  </si>
  <si>
    <t>St Catherines Lighthouse</t>
  </si>
  <si>
    <t>91/106</t>
  </si>
  <si>
    <t>St Mawgan</t>
  </si>
  <si>
    <t>91/078</t>
  </si>
  <si>
    <t>Stoer Head</t>
  </si>
  <si>
    <t>91/115</t>
  </si>
  <si>
    <t>Stornoway</t>
  </si>
  <si>
    <t>91/110</t>
  </si>
  <si>
    <t>Strathallan</t>
  </si>
  <si>
    <t>91/037</t>
  </si>
  <si>
    <t>Thorney Island</t>
  </si>
  <si>
    <t>91/074</t>
  </si>
  <si>
    <t>Tiree</t>
  </si>
  <si>
    <t>91/051</t>
  </si>
  <si>
    <t>Trawscoed</t>
  </si>
  <si>
    <t>91/064</t>
  </si>
  <si>
    <t>Tulloch Bridge</t>
  </si>
  <si>
    <t>91/044</t>
  </si>
  <si>
    <t>Turnhouse</t>
  </si>
  <si>
    <t>91/010</t>
  </si>
  <si>
    <t>Valley</t>
  </si>
  <si>
    <t>91/059</t>
  </si>
  <si>
    <t>Waddington</t>
  </si>
  <si>
    <t>91/135</t>
  </si>
  <si>
    <t>Walney Island</t>
  </si>
  <si>
    <t>91/121</t>
  </si>
  <si>
    <t>Warcop Range</t>
  </si>
  <si>
    <t>91/096</t>
  </si>
  <si>
    <t>Wattisham</t>
  </si>
  <si>
    <t>91/048</t>
  </si>
  <si>
    <t>West Freugh</t>
  </si>
  <si>
    <t>91/124</t>
  </si>
  <si>
    <t>Wick</t>
  </si>
  <si>
    <t>91/055</t>
  </si>
  <si>
    <t>Wilsden</t>
  </si>
  <si>
    <t>91/134</t>
  </si>
  <si>
    <t>Wittering</t>
  </si>
  <si>
    <t>91/071</t>
  </si>
  <si>
    <t>Yeovilton</t>
  </si>
  <si>
    <t>91/088</t>
  </si>
  <si>
    <t xml:space="preserve">R2 Fixed Probes </t>
  </si>
  <si>
    <t>Serial No.</t>
  </si>
  <si>
    <t>Status</t>
  </si>
  <si>
    <t>Installed</t>
  </si>
  <si>
    <t>Installed:</t>
  </si>
  <si>
    <t>Floating stock</t>
  </si>
  <si>
    <t>Usable probes</t>
  </si>
  <si>
    <t>91/003</t>
  </si>
  <si>
    <t>Ready for use</t>
  </si>
  <si>
    <t>Field Stores</t>
  </si>
  <si>
    <t>91/008</t>
  </si>
  <si>
    <t>91/022</t>
  </si>
  <si>
    <t>91/027</t>
  </si>
  <si>
    <t>91/029</t>
  </si>
  <si>
    <t>91/032</t>
  </si>
  <si>
    <t>91/041</t>
  </si>
  <si>
    <t>91/043</t>
  </si>
  <si>
    <t>91/047</t>
  </si>
  <si>
    <t>91/050</t>
  </si>
  <si>
    <t>91/058</t>
  </si>
  <si>
    <t>91/063</t>
  </si>
  <si>
    <t>91/068</t>
  </si>
  <si>
    <t>91/070</t>
  </si>
  <si>
    <t>91/073</t>
  </si>
  <si>
    <t>91/077</t>
  </si>
  <si>
    <t>91/082</t>
  </si>
  <si>
    <t>91/083</t>
  </si>
  <si>
    <t>91/086</t>
  </si>
  <si>
    <t>91/087</t>
  </si>
  <si>
    <t>91/091</t>
  </si>
  <si>
    <t>91/097</t>
  </si>
  <si>
    <t>91/098</t>
  </si>
  <si>
    <t>91/099</t>
  </si>
  <si>
    <t>91/100</t>
  </si>
  <si>
    <t>91/105</t>
  </si>
  <si>
    <t>91/109</t>
  </si>
  <si>
    <t>91/114</t>
  </si>
  <si>
    <t>91/118</t>
  </si>
  <si>
    <t>91/123</t>
  </si>
  <si>
    <t>91/130</t>
  </si>
  <si>
    <t>91/137</t>
  </si>
  <si>
    <t>91/139</t>
  </si>
  <si>
    <t>91/158</t>
  </si>
  <si>
    <t>91/002</t>
  </si>
  <si>
    <t>Return for calibration</t>
  </si>
  <si>
    <t>91/057</t>
  </si>
  <si>
    <t>91/065</t>
  </si>
  <si>
    <t>91/089</t>
  </si>
  <si>
    <t>91/018</t>
  </si>
  <si>
    <t>91/038</t>
  </si>
  <si>
    <t>91/006</t>
  </si>
  <si>
    <t>Faulty-spares only</t>
  </si>
  <si>
    <t>Ultra Factory</t>
  </si>
  <si>
    <t>91/035</t>
  </si>
  <si>
    <t>91/104</t>
  </si>
  <si>
    <t>Locations correct as of 08/12/21</t>
  </si>
  <si>
    <t>R3M Monitors</t>
  </si>
  <si>
    <t>Monitor Serial No</t>
  </si>
  <si>
    <t>Mobile No.</t>
  </si>
  <si>
    <t>Network</t>
  </si>
  <si>
    <t>Fixed/Mobile</t>
  </si>
  <si>
    <t>Cal Date</t>
  </si>
  <si>
    <t>Summary</t>
  </si>
  <si>
    <t>Qty</t>
  </si>
  <si>
    <t>4013</t>
  </si>
  <si>
    <t>07970975150</t>
  </si>
  <si>
    <t>O2</t>
  </si>
  <si>
    <t>Mobile</t>
  </si>
  <si>
    <t>Magnox</t>
  </si>
  <si>
    <t>R3M monitors – field</t>
  </si>
  <si>
    <t>4014</t>
  </si>
  <si>
    <t>07970637435</t>
  </si>
  <si>
    <t>R3M monitors – spare</t>
  </si>
  <si>
    <t>4 fixed (3 faulty), 12 cone</t>
  </si>
  <si>
    <t>4015</t>
  </si>
  <si>
    <t>07738039630</t>
  </si>
  <si>
    <r>
      <t>R3M monitors – 3</t>
    </r>
    <r>
      <rPr>
        <vertAlign val="superscript"/>
        <sz val="10"/>
        <color theme="1"/>
        <rFont val="Arial"/>
        <family val="2"/>
      </rPr>
      <t>rd</t>
    </r>
    <r>
      <rPr>
        <sz val="10"/>
        <color theme="1"/>
        <rFont val="Arial"/>
        <family val="2"/>
      </rPr>
      <t xml:space="preserve"> party locations</t>
    </r>
  </si>
  <si>
    <t>4016</t>
  </si>
  <si>
    <t>07527386543</t>
  </si>
  <si>
    <t>4017</t>
  </si>
  <si>
    <t>07540670283</t>
  </si>
  <si>
    <t>4018</t>
  </si>
  <si>
    <t>07885932285</t>
  </si>
  <si>
    <t>4019</t>
  </si>
  <si>
    <t>07912799821</t>
  </si>
  <si>
    <t>4020</t>
  </si>
  <si>
    <t>07772117377</t>
  </si>
  <si>
    <t>4021</t>
  </si>
  <si>
    <t>07921029082</t>
  </si>
  <si>
    <t>4022</t>
  </si>
  <si>
    <t>07872422205</t>
  </si>
  <si>
    <t>4023</t>
  </si>
  <si>
    <t>07971313400</t>
  </si>
  <si>
    <t>4024</t>
  </si>
  <si>
    <t>07814090314</t>
  </si>
  <si>
    <t>4025</t>
  </si>
  <si>
    <t>07785928702</t>
  </si>
  <si>
    <t>4026</t>
  </si>
  <si>
    <t>07912799853</t>
  </si>
  <si>
    <t>4027</t>
  </si>
  <si>
    <t>07787105878</t>
  </si>
  <si>
    <t>4028</t>
  </si>
  <si>
    <t>07515189238</t>
  </si>
  <si>
    <t>4029</t>
  </si>
  <si>
    <t>07595087724</t>
  </si>
  <si>
    <t>4030</t>
  </si>
  <si>
    <t>07850072323</t>
  </si>
  <si>
    <t>4031</t>
  </si>
  <si>
    <t>07860528158</t>
  </si>
  <si>
    <t>4032</t>
  </si>
  <si>
    <t>07743840814</t>
  </si>
  <si>
    <t>Location unknown- Not returned to Ultra since 2012</t>
  </si>
  <si>
    <t>4033</t>
  </si>
  <si>
    <t>07739654922</t>
  </si>
  <si>
    <t>4034</t>
  </si>
  <si>
    <t>07738694707</t>
  </si>
  <si>
    <t>4035</t>
  </si>
  <si>
    <t>07715000070</t>
  </si>
  <si>
    <t>Met Office</t>
  </si>
  <si>
    <t>Stored at Ultra</t>
  </si>
  <si>
    <t>4036</t>
  </si>
  <si>
    <t>07715000071</t>
  </si>
  <si>
    <t>4037</t>
  </si>
  <si>
    <t>07715000072</t>
  </si>
  <si>
    <t>4038</t>
  </si>
  <si>
    <t>07773 098206</t>
  </si>
  <si>
    <t>EE</t>
  </si>
  <si>
    <t>Sellafield</t>
  </si>
  <si>
    <t>Sellafield owned and supplies own SIM card</t>
  </si>
  <si>
    <t>4039</t>
  </si>
  <si>
    <t>07885804749</t>
  </si>
  <si>
    <t>4040</t>
  </si>
  <si>
    <t>07885804750</t>
  </si>
  <si>
    <t>4041</t>
  </si>
  <si>
    <t>07885804751</t>
  </si>
  <si>
    <t>4042</t>
  </si>
  <si>
    <t>07885804752</t>
  </si>
  <si>
    <t>4043</t>
  </si>
  <si>
    <t>07885804753</t>
  </si>
  <si>
    <t>4044</t>
  </si>
  <si>
    <t>07885804755</t>
  </si>
  <si>
    <t>4045</t>
  </si>
  <si>
    <t>07885804756</t>
  </si>
  <si>
    <t>4046</t>
  </si>
  <si>
    <t>07885804757</t>
  </si>
  <si>
    <t>4047</t>
  </si>
  <si>
    <t>07885804758</t>
  </si>
  <si>
    <t>4048</t>
  </si>
  <si>
    <t>07885804759</t>
  </si>
  <si>
    <t>4049</t>
  </si>
  <si>
    <t>07885804760</t>
  </si>
  <si>
    <t>4050</t>
  </si>
  <si>
    <t>07885804761</t>
  </si>
  <si>
    <t>4051</t>
  </si>
  <si>
    <t>07885804762</t>
  </si>
  <si>
    <t>Fixed</t>
  </si>
  <si>
    <t>At Ultra awaiting cal- To be used as Linton replacement</t>
  </si>
  <si>
    <t>4052</t>
  </si>
  <si>
    <t>07885804765</t>
  </si>
  <si>
    <t>Sent to BEIS - RREMS Development Team</t>
  </si>
  <si>
    <t>4053</t>
  </si>
  <si>
    <t>07885804766</t>
  </si>
  <si>
    <t>4054</t>
  </si>
  <si>
    <t>07885804767</t>
  </si>
  <si>
    <t>4055</t>
  </si>
  <si>
    <t>07885804768</t>
  </si>
  <si>
    <t>4056</t>
  </si>
  <si>
    <t>07527386705</t>
  </si>
  <si>
    <t>4057</t>
  </si>
  <si>
    <t>07527386732</t>
  </si>
  <si>
    <t>4058</t>
  </si>
  <si>
    <t>07527386722</t>
  </si>
  <si>
    <t>4059</t>
  </si>
  <si>
    <t>07764132698</t>
  </si>
  <si>
    <t>4060</t>
  </si>
  <si>
    <t>07545420027</t>
  </si>
  <si>
    <t>4061</t>
  </si>
  <si>
    <t>07885804779</t>
  </si>
  <si>
    <t xml:space="preserve">Sent to Suffolk CC but they appear to have lost unit </t>
  </si>
  <si>
    <t>4062</t>
  </si>
  <si>
    <t>07885804780</t>
  </si>
  <si>
    <t>4063</t>
  </si>
  <si>
    <t>07885804783</t>
  </si>
  <si>
    <t>4064</t>
  </si>
  <si>
    <t>07885804784</t>
  </si>
  <si>
    <t>4065</t>
  </si>
  <si>
    <t>07885804785</t>
  </si>
  <si>
    <t>4066</t>
  </si>
  <si>
    <t>07885804787</t>
  </si>
  <si>
    <t>4067</t>
  </si>
  <si>
    <t>07885804789</t>
  </si>
  <si>
    <t>4068</t>
  </si>
  <si>
    <t>07885804791</t>
  </si>
  <si>
    <t>4069</t>
  </si>
  <si>
    <t>07885804793</t>
  </si>
  <si>
    <t>4070</t>
  </si>
  <si>
    <t>07885804794</t>
  </si>
  <si>
    <t>4071</t>
  </si>
  <si>
    <t>07885804796</t>
  </si>
  <si>
    <t>4072</t>
  </si>
  <si>
    <t>07885804798</t>
  </si>
  <si>
    <t>4073</t>
  </si>
  <si>
    <t>07841030607</t>
  </si>
  <si>
    <t>4074</t>
  </si>
  <si>
    <t>07715000073</t>
  </si>
  <si>
    <t>4075</t>
  </si>
  <si>
    <t>07841030608</t>
  </si>
  <si>
    <t>4076</t>
  </si>
  <si>
    <t>07885804802</t>
  </si>
  <si>
    <t>4077</t>
  </si>
  <si>
    <t>07841030609</t>
  </si>
  <si>
    <t>4078</t>
  </si>
  <si>
    <t>07885804813</t>
  </si>
  <si>
    <t>4079</t>
  </si>
  <si>
    <t>07970006941</t>
  </si>
  <si>
    <t>4080</t>
  </si>
  <si>
    <t>07970006973</t>
  </si>
  <si>
    <t>4081</t>
  </si>
  <si>
    <t>07885804821</t>
  </si>
  <si>
    <t>4082</t>
  </si>
  <si>
    <t>07885804822</t>
  </si>
  <si>
    <t>4083</t>
  </si>
  <si>
    <t>07885804823</t>
  </si>
  <si>
    <t>4084</t>
  </si>
  <si>
    <t>07885804824</t>
  </si>
  <si>
    <t>Internal corrosion -Spare parts only (Ultra stores)</t>
  </si>
  <si>
    <t>4085</t>
  </si>
  <si>
    <t>07885804828</t>
  </si>
  <si>
    <t>4086</t>
  </si>
  <si>
    <t>07773 098192</t>
  </si>
  <si>
    <t>Mobile (was Fixed)</t>
  </si>
  <si>
    <t>4087</t>
  </si>
  <si>
    <t>07773 098187</t>
  </si>
  <si>
    <t>4088</t>
  </si>
  <si>
    <t>07773 098211</t>
  </si>
  <si>
    <t>4089</t>
  </si>
  <si>
    <t>07773 098196</t>
  </si>
  <si>
    <t>4090</t>
  </si>
  <si>
    <t>07773 098193</t>
  </si>
  <si>
    <t>4091</t>
  </si>
  <si>
    <t>07773 098202</t>
  </si>
  <si>
    <t>4092</t>
  </si>
  <si>
    <t>07773 098198</t>
  </si>
  <si>
    <t>4093</t>
  </si>
  <si>
    <t>07773 098191</t>
  </si>
  <si>
    <t>4094</t>
  </si>
  <si>
    <t>07718 203663</t>
  </si>
  <si>
    <t>4095</t>
  </si>
  <si>
    <t>07773 098204</t>
  </si>
  <si>
    <t>4096</t>
  </si>
  <si>
    <t>07773 098203</t>
  </si>
  <si>
    <t>4097</t>
  </si>
  <si>
    <t>07773 098197</t>
  </si>
  <si>
    <t>4098</t>
  </si>
  <si>
    <t>07773 098190</t>
  </si>
  <si>
    <t>4099</t>
  </si>
  <si>
    <t>07773 098207</t>
  </si>
  <si>
    <t>4100</t>
  </si>
  <si>
    <t>07773 098189</t>
  </si>
  <si>
    <t>4101</t>
  </si>
  <si>
    <t>07970006954</t>
  </si>
  <si>
    <t>4102</t>
  </si>
  <si>
    <t>07970006942</t>
  </si>
  <si>
    <t>4103</t>
  </si>
  <si>
    <t>07885804860</t>
  </si>
  <si>
    <t>4104</t>
  </si>
  <si>
    <t>07885804862</t>
  </si>
  <si>
    <t>4105</t>
  </si>
  <si>
    <t>07885804864</t>
  </si>
  <si>
    <t>4106</t>
  </si>
  <si>
    <t>07885804865</t>
  </si>
  <si>
    <t>4107</t>
  </si>
  <si>
    <t>07885804866</t>
  </si>
  <si>
    <t>4108</t>
  </si>
  <si>
    <t>07885804867</t>
  </si>
  <si>
    <t>4109</t>
  </si>
  <si>
    <t>07841030589</t>
  </si>
  <si>
    <t>4110</t>
  </si>
  <si>
    <t>07885804869</t>
  </si>
  <si>
    <t>4111</t>
  </si>
  <si>
    <t>07885804871</t>
  </si>
  <si>
    <t>4112</t>
  </si>
  <si>
    <t>07885804873</t>
  </si>
  <si>
    <t>4113</t>
  </si>
  <si>
    <t>07885804876</t>
  </si>
  <si>
    <t>4114</t>
  </si>
  <si>
    <t>07885804877</t>
  </si>
  <si>
    <t>4115</t>
  </si>
  <si>
    <t>07885804878</t>
  </si>
  <si>
    <t>4116</t>
  </si>
  <si>
    <t>07885804879</t>
  </si>
  <si>
    <t>4117</t>
  </si>
  <si>
    <t>07885804880</t>
  </si>
  <si>
    <t>4118</t>
  </si>
  <si>
    <t>07885804881</t>
  </si>
  <si>
    <t>4119</t>
  </si>
  <si>
    <t>07885804882</t>
  </si>
  <si>
    <t>4120</t>
  </si>
  <si>
    <t>07885804884</t>
  </si>
  <si>
    <t>4121</t>
  </si>
  <si>
    <t>07970006940</t>
  </si>
  <si>
    <t>4122</t>
  </si>
  <si>
    <t>07885804887</t>
  </si>
  <si>
    <t>4123</t>
  </si>
  <si>
    <t>07885804888</t>
  </si>
  <si>
    <t>4124</t>
  </si>
  <si>
    <t>07885804889</t>
  </si>
  <si>
    <t>4125</t>
  </si>
  <si>
    <t>07885804890</t>
  </si>
  <si>
    <t>4126</t>
  </si>
  <si>
    <t>07841030590</t>
  </si>
  <si>
    <t>4127</t>
  </si>
  <si>
    <t>07885804893</t>
  </si>
  <si>
    <t>4128</t>
  </si>
  <si>
    <t>07885804894</t>
  </si>
  <si>
    <t>4129</t>
  </si>
  <si>
    <t>07841030591</t>
  </si>
  <si>
    <t>4130</t>
  </si>
  <si>
    <t>07841030592</t>
  </si>
  <si>
    <t>4131</t>
  </si>
  <si>
    <t>07885804898</t>
  </si>
  <si>
    <t>4132</t>
  </si>
  <si>
    <t>07841030593</t>
  </si>
  <si>
    <t>4133</t>
  </si>
  <si>
    <t>07885804902</t>
  </si>
  <si>
    <t>4134</t>
  </si>
  <si>
    <t>07885804903</t>
  </si>
  <si>
    <t>4135</t>
  </si>
  <si>
    <t>07841030601</t>
  </si>
  <si>
    <t>4136</t>
  </si>
  <si>
    <t>07885804907</t>
  </si>
  <si>
    <t>4137</t>
  </si>
  <si>
    <t>07885804909</t>
  </si>
  <si>
    <t>4138</t>
  </si>
  <si>
    <t>07885804910</t>
  </si>
  <si>
    <t>4139</t>
  </si>
  <si>
    <t>07885804911</t>
  </si>
  <si>
    <t>4140</t>
  </si>
  <si>
    <t>07885804913</t>
  </si>
  <si>
    <t>4141</t>
  </si>
  <si>
    <t>07885804914</t>
  </si>
  <si>
    <t>4142</t>
  </si>
  <si>
    <t>07885804917</t>
  </si>
  <si>
    <t>4143</t>
  </si>
  <si>
    <t>07970006939</t>
  </si>
  <si>
    <t>4144</t>
  </si>
  <si>
    <t>07970006936</t>
  </si>
  <si>
    <t>4145</t>
  </si>
  <si>
    <t>07885804922</t>
  </si>
  <si>
    <t>4146</t>
  </si>
  <si>
    <t>07841030603</t>
  </si>
  <si>
    <t>4147</t>
  </si>
  <si>
    <t>07841030604</t>
  </si>
  <si>
    <t>4148</t>
  </si>
  <si>
    <t>07841030605</t>
  </si>
  <si>
    <t>4149</t>
  </si>
  <si>
    <t>07841030606</t>
  </si>
  <si>
    <t>4150</t>
  </si>
  <si>
    <t>07885804927</t>
  </si>
  <si>
    <t>4151</t>
  </si>
  <si>
    <t>07885804928</t>
  </si>
  <si>
    <t>4152</t>
  </si>
  <si>
    <t>07885804934</t>
  </si>
  <si>
    <t>4153</t>
  </si>
  <si>
    <t>07885804936</t>
  </si>
  <si>
    <t>4154</t>
  </si>
  <si>
    <t>07885804937</t>
  </si>
  <si>
    <t>07841777104</t>
  </si>
  <si>
    <t>07841777105</t>
  </si>
  <si>
    <t>07841777106</t>
  </si>
  <si>
    <t>07841777107</t>
  </si>
  <si>
    <t>07841777109</t>
  </si>
  <si>
    <t>07841777110</t>
  </si>
  <si>
    <t>07841777116</t>
  </si>
  <si>
    <t>07841777117</t>
  </si>
  <si>
    <t>07841777119</t>
  </si>
  <si>
    <t>07841777121</t>
  </si>
  <si>
    <t>07841777122</t>
  </si>
  <si>
    <t>07841777123</t>
  </si>
  <si>
    <t>07841777125</t>
  </si>
  <si>
    <t>07841777126</t>
  </si>
  <si>
    <t>07841777130</t>
  </si>
  <si>
    <t>07841777131</t>
  </si>
  <si>
    <t>07841777132</t>
  </si>
  <si>
    <t>07841777136</t>
  </si>
  <si>
    <t>07841777137</t>
  </si>
  <si>
    <t>07841777138</t>
  </si>
  <si>
    <t>07841777139</t>
  </si>
  <si>
    <t>07841777140</t>
  </si>
  <si>
    <t>07841777141</t>
  </si>
  <si>
    <t>07841777142</t>
  </si>
  <si>
    <t>07841777143</t>
  </si>
  <si>
    <t>07885804829</t>
  </si>
  <si>
    <t>07885804830</t>
  </si>
  <si>
    <t>07885804831</t>
  </si>
  <si>
    <t>07885804834</t>
  </si>
  <si>
    <t>07885804835</t>
  </si>
  <si>
    <t>07885804836</t>
  </si>
  <si>
    <t>07885804837</t>
  </si>
  <si>
    <t>07885804840</t>
  </si>
  <si>
    <t>07885804841</t>
  </si>
  <si>
    <t>07885804842</t>
  </si>
  <si>
    <t>07885804847</t>
  </si>
  <si>
    <t>07885804851</t>
  </si>
  <si>
    <t>07885804854</t>
  </si>
  <si>
    <t>07885804855</t>
  </si>
  <si>
    <t>07885804856</t>
  </si>
  <si>
    <t>07885804772</t>
  </si>
  <si>
    <t>07885804773</t>
  </si>
  <si>
    <t>07885804774</t>
  </si>
  <si>
    <t>07885804775</t>
  </si>
  <si>
    <t>Faulty - Currently at Ultra</t>
  </si>
  <si>
    <t>07384254615</t>
  </si>
  <si>
    <t>Vodafone</t>
  </si>
  <si>
    <t>4300</t>
  </si>
  <si>
    <t>07885804800</t>
  </si>
  <si>
    <t>4301</t>
  </si>
  <si>
    <t>07885804868</t>
  </si>
  <si>
    <t>4302</t>
  </si>
  <si>
    <t>07885804892</t>
  </si>
  <si>
    <t>4303</t>
  </si>
  <si>
    <t>07384252362</t>
  </si>
  <si>
    <t>4304</t>
  </si>
  <si>
    <t>07885804896</t>
  </si>
  <si>
    <t>4305</t>
  </si>
  <si>
    <t>07715000076</t>
  </si>
  <si>
    <t>4306</t>
  </si>
  <si>
    <t>07970006965</t>
  </si>
  <si>
    <t>4307</t>
  </si>
  <si>
    <t>07885804906</t>
  </si>
  <si>
    <t>4308</t>
  </si>
  <si>
    <t>07885804923</t>
  </si>
  <si>
    <t>4309</t>
  </si>
  <si>
    <t>07885804924</t>
  </si>
  <si>
    <t>4310</t>
  </si>
  <si>
    <t>07885804925</t>
  </si>
  <si>
    <t>4311</t>
  </si>
  <si>
    <t>07885804926</t>
  </si>
  <si>
    <t>4312</t>
  </si>
  <si>
    <t>07885804900</t>
  </si>
  <si>
    <t>4313</t>
  </si>
  <si>
    <t>07885804799</t>
  </si>
  <si>
    <t>4314</t>
  </si>
  <si>
    <t>07885804801</t>
  </si>
  <si>
    <t>4315</t>
  </si>
  <si>
    <t>07885804805</t>
  </si>
  <si>
    <t>4316</t>
  </si>
  <si>
    <t>07885804817</t>
  </si>
  <si>
    <t>4317</t>
  </si>
  <si>
    <t>07885804818</t>
  </si>
  <si>
    <t>4318</t>
  </si>
  <si>
    <t>07885804857</t>
  </si>
  <si>
    <t>4319</t>
  </si>
  <si>
    <t>07885804858</t>
  </si>
  <si>
    <t>4320</t>
  </si>
  <si>
    <t>07885804885</t>
  </si>
  <si>
    <t>4321</t>
  </si>
  <si>
    <t>07885804918</t>
  </si>
  <si>
    <t>4322</t>
  </si>
  <si>
    <t>07885804919</t>
  </si>
  <si>
    <t>4323</t>
  </si>
  <si>
    <t>07715000074</t>
  </si>
  <si>
    <t>4324</t>
  </si>
  <si>
    <t>07715000075</t>
  </si>
  <si>
    <t>4325</t>
  </si>
  <si>
    <t>07841030575</t>
  </si>
  <si>
    <t>4326</t>
  </si>
  <si>
    <t>07841030577</t>
  </si>
  <si>
    <t>4327</t>
  </si>
  <si>
    <t>07841030578</t>
  </si>
  <si>
    <t>4328</t>
  </si>
  <si>
    <t>07841030579</t>
  </si>
  <si>
    <t>4329</t>
  </si>
  <si>
    <t>07841030580</t>
  </si>
  <si>
    <t>4330</t>
  </si>
  <si>
    <t>07841030582</t>
  </si>
  <si>
    <t>4331</t>
  </si>
  <si>
    <t>07841030583</t>
  </si>
  <si>
    <t>4332</t>
  </si>
  <si>
    <t>07841030585</t>
  </si>
  <si>
    <t>4333</t>
  </si>
  <si>
    <t>07841030586</t>
  </si>
  <si>
    <t>4334</t>
  </si>
  <si>
    <t>07970006971</t>
  </si>
  <si>
    <t>RIMNET Spare Parts</t>
  </si>
  <si>
    <t>Ultra Part Number</t>
  </si>
  <si>
    <t>Part Description</t>
  </si>
  <si>
    <t>611/1/31985/000</t>
  </si>
  <si>
    <t>RIMNET ENVIRONMENTAL CABINET</t>
  </si>
  <si>
    <t>5</t>
  </si>
  <si>
    <t>Ultra Stores</t>
  </si>
  <si>
    <t>N/A</t>
  </si>
  <si>
    <t>RIMNET Control Monitor (Complete unit)</t>
  </si>
  <si>
    <t>2</t>
  </si>
  <si>
    <t>Decommissioned units from previous site installations</t>
  </si>
  <si>
    <t>611/7/32079/001</t>
  </si>
  <si>
    <t>RIMNET CHECK DEVICE</t>
  </si>
  <si>
    <t>18</t>
  </si>
  <si>
    <t>414/4/01878/000</t>
  </si>
  <si>
    <t>TUBE GEIGER MULLER ZP1221/01S - R2 Probes</t>
  </si>
  <si>
    <t>15</t>
  </si>
  <si>
    <t>414/4/01878/001</t>
  </si>
  <si>
    <r>
      <t xml:space="preserve">TUBE GEIGER MULLER ZP1221/01HPA - R3M </t>
    </r>
    <r>
      <rPr>
        <b/>
        <sz val="10"/>
        <rFont val="Calibri"/>
        <family val="2"/>
        <scheme val="minor"/>
      </rPr>
      <t>ONLY</t>
    </r>
  </si>
  <si>
    <t>37</t>
  </si>
  <si>
    <t>611/1/46705/000</t>
  </si>
  <si>
    <t>R3M Battery Charger - Outdoor/Waterproof Version</t>
  </si>
  <si>
    <t>4</t>
  </si>
  <si>
    <t>S/No's: 4366-4369</t>
  </si>
  <si>
    <t>611/1/46706/000</t>
  </si>
  <si>
    <t>R3M Battery Charger - Non-Waterproof Version</t>
  </si>
  <si>
    <t>30</t>
  </si>
  <si>
    <t>605/4/08688/002</t>
  </si>
  <si>
    <t>RIMNET Monitor PSU 85-265V I/P 12V 8.5A 100W</t>
  </si>
  <si>
    <t>9</t>
  </si>
  <si>
    <t>S/No's: 0041, 0046, 0047, 0053, 0057, 0058, 0060, 0067, 0071</t>
  </si>
  <si>
    <t>611/1/31977/500</t>
  </si>
  <si>
    <t>RIMNET CONTROL UNIT MOD KIT (includes control board assembly)</t>
  </si>
  <si>
    <t>10</t>
  </si>
  <si>
    <t>S/No's: 421112 to 421121</t>
  </si>
  <si>
    <t>611/1/46402/000</t>
  </si>
  <si>
    <t>RIMNET Control Board complete assemb;y</t>
  </si>
  <si>
    <t>S/No's: 420918, 420913, 419732, 419737</t>
  </si>
  <si>
    <t>611/1/47100/000</t>
  </si>
  <si>
    <t>R3M MONITOR - FIXED - MOUNTING FRAME ASSEMBLY</t>
  </si>
  <si>
    <t>25</t>
  </si>
  <si>
    <t>S/No's: 421483, 421484, 421485, 421486, 421487</t>
  </si>
  <si>
    <t>611/2/32030/000</t>
  </si>
  <si>
    <t xml:space="preserve">RFI O Ring </t>
  </si>
  <si>
    <t>611/1/32074/000</t>
  </si>
  <si>
    <t xml:space="preserve">Lightning Protection unit (for probe stand) </t>
  </si>
  <si>
    <t>611/1/32075/000</t>
  </si>
  <si>
    <t>LPU PCB Only</t>
  </si>
  <si>
    <t xml:space="preserve">Control Unit PCB Assy    </t>
  </si>
  <si>
    <t xml:space="preserve">611/1/46403/000               </t>
  </si>
  <si>
    <t xml:space="preserve">CONTROL UNIT PANEL ASSY                              </t>
  </si>
  <si>
    <t xml:space="preserve">611/1/46404/000               </t>
  </si>
  <si>
    <t xml:space="preserve">CONTROL UNIT PSU ASSY                   </t>
  </si>
  <si>
    <t>516/4/97069/000</t>
  </si>
  <si>
    <t xml:space="preserve">Surge protector </t>
  </si>
  <si>
    <t>408/4/50698/000</t>
  </si>
  <si>
    <t>Thermostat (for environmental Cab)</t>
  </si>
  <si>
    <t>422/4/97018/000</t>
  </si>
  <si>
    <t>2 Amp Mains suppression filter (incoming supply to monitor)</t>
  </si>
  <si>
    <t>516/4/97070/000</t>
  </si>
  <si>
    <t>16 Amp circuit breaker (for environmental Cab)</t>
  </si>
  <si>
    <t>403/4/14322/000</t>
  </si>
  <si>
    <t>6va transformer (for monitor)</t>
  </si>
  <si>
    <t>418/4/97883/000</t>
  </si>
  <si>
    <t xml:space="preserve">Heater (for environmental Cab) </t>
  </si>
  <si>
    <t xml:space="preserve">Circuit Breaker (for environmental Cab) </t>
  </si>
  <si>
    <t>PSU (for Control unit) x 7</t>
  </si>
  <si>
    <t>Envinet Spectroscopic Equipment</t>
  </si>
  <si>
    <t>SARA Probes</t>
  </si>
  <si>
    <t>Mobile Network</t>
  </si>
  <si>
    <t>0224</t>
  </si>
  <si>
    <t>Not deployed</t>
  </si>
  <si>
    <t>0252</t>
  </si>
  <si>
    <t>BEIS RREMS Development Team</t>
  </si>
  <si>
    <t>0267</t>
  </si>
  <si>
    <t>0268</t>
  </si>
  <si>
    <t>0269</t>
  </si>
  <si>
    <t>0270</t>
  </si>
  <si>
    <t>Ultra</t>
  </si>
  <si>
    <t>Faulty - Awaiting BEIS decision</t>
  </si>
  <si>
    <t>0271</t>
  </si>
  <si>
    <t>0272</t>
  </si>
  <si>
    <t>0273</t>
  </si>
  <si>
    <t>0274</t>
  </si>
  <si>
    <t>0100</t>
  </si>
  <si>
    <t xml:space="preserve">Test Probe </t>
  </si>
  <si>
    <t>SARA NMC Servers and Ancillary Kit</t>
  </si>
  <si>
    <t>Serial No/Asset ref</t>
  </si>
  <si>
    <t>Equipment</t>
  </si>
  <si>
    <t>Description</t>
  </si>
  <si>
    <t>CZ23120MSN</t>
  </si>
  <si>
    <t>SARA NMC Server 1</t>
  </si>
  <si>
    <t>HP ProLiant ML350p (OS Win Server 2012)</t>
  </si>
  <si>
    <t>CZ23120MRX</t>
  </si>
  <si>
    <t>SARA NMC Server 2</t>
  </si>
  <si>
    <t>21622B3402375</t>
  </si>
  <si>
    <t>Network Switch</t>
  </si>
  <si>
    <t>Netgear GS108 - 8 port switch</t>
  </si>
  <si>
    <t>GSM Modem</t>
  </si>
  <si>
    <t>Cinterion GSM Modem</t>
  </si>
  <si>
    <t>Fitted with O2 SIM card (SMS function)</t>
  </si>
  <si>
    <t>TABKC1029187</t>
  </si>
  <si>
    <t>Serial/Ethernet Converter</t>
  </si>
  <si>
    <t>MOXA Nport 5150</t>
  </si>
  <si>
    <t>R3701BC000064</t>
  </si>
  <si>
    <t>Network Storage Drive</t>
  </si>
  <si>
    <t>D-Link NS-315 Network Drive</t>
  </si>
  <si>
    <t>3C83020547</t>
  </si>
  <si>
    <t>UPS for Server 1</t>
  </si>
  <si>
    <t>HP T1000 G3 UPS</t>
  </si>
  <si>
    <t>3C83020544</t>
  </si>
  <si>
    <t>UPS for Server 2</t>
  </si>
  <si>
    <t>CZJ41505D3</t>
  </si>
  <si>
    <t xml:space="preserve">SARA SMTP Server </t>
  </si>
  <si>
    <t>HP ProLiant DL160 Server (Rackmount)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</si>
</sst>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mm/yyyy"/>
  </numFmts>
  <fonts count="24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vertAlign val="superscript"/>
      <sz val="10"/>
      <color theme="1"/>
      <name val="Arial"/>
      <family val="2"/>
    </font>
    <font>
      <sz val="10"/>
      <name val="Geneva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14" fontId="11" fillId="0" borderId="12">
      <alignment horizontal="center"/>
    </xf>
  </cellStyleXfs>
  <cellXfs count="143">
    <xf numFmtId="0" fontId="0" fillId="0" borderId="0" xfId="0"/>
    <xf numFmtId="0" fontId="0" fillId="0" borderId="1" xfId="0" applyBorder="1"/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Fill="1" applyBorder="1"/>
    <xf numFmtId="0" fontId="4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1" fontId="4" fillId="4" borderId="0" xfId="0" applyNumberFormat="1" applyFont="1" applyFill="1" applyAlignment="1">
      <alignment horizontal="left" vertical="center"/>
    </xf>
    <xf numFmtId="1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left" vertical="top" wrapText="1"/>
    </xf>
    <xf numFmtId="1" fontId="4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left" vertical="top" wrapText="1"/>
    </xf>
    <xf numFmtId="1" fontId="4" fillId="7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top" wrapText="1"/>
    </xf>
    <xf numFmtId="0" fontId="4" fillId="7" borderId="1" xfId="0" applyFont="1" applyFill="1" applyBorder="1" applyAlignment="1">
      <alignment horizontal="left" vertical="top" wrapText="1"/>
    </xf>
    <xf numFmtId="1" fontId="4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top" wrapText="1"/>
    </xf>
    <xf numFmtId="0" fontId="4" fillId="8" borderId="1" xfId="0" applyFont="1" applyFill="1" applyBorder="1" applyAlignment="1">
      <alignment horizontal="left" vertical="top" wrapText="1"/>
    </xf>
    <xf numFmtId="0" fontId="0" fillId="0" borderId="2" xfId="0" applyBorder="1"/>
    <xf numFmtId="1" fontId="0" fillId="0" borderId="3" xfId="0" applyNumberFormat="1" applyBorder="1"/>
    <xf numFmtId="0" fontId="0" fillId="0" borderId="4" xfId="0" applyBorder="1"/>
    <xf numFmtId="1" fontId="0" fillId="0" borderId="5" xfId="0" applyNumberFormat="1" applyBorder="1"/>
    <xf numFmtId="0" fontId="3" fillId="0" borderId="6" xfId="0" applyFont="1" applyBorder="1"/>
    <xf numFmtId="0" fontId="3" fillId="0" borderId="7" xfId="0" applyFont="1" applyBorder="1"/>
    <xf numFmtId="0" fontId="4" fillId="0" borderId="1" xfId="0" applyFont="1" applyBorder="1"/>
    <xf numFmtId="0" fontId="4" fillId="2" borderId="1" xfId="0" applyFont="1" applyFill="1" applyBorder="1"/>
    <xf numFmtId="0" fontId="4" fillId="0" borderId="1" xfId="1" applyFont="1" applyBorder="1" applyAlignment="1">
      <alignment horizontal="center" wrapText="1"/>
    </xf>
    <xf numFmtId="0" fontId="3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left"/>
    </xf>
    <xf numFmtId="0" fontId="4" fillId="6" borderId="1" xfId="0" applyFont="1" applyFill="1" applyBorder="1"/>
    <xf numFmtId="0" fontId="4" fillId="6" borderId="1" xfId="0" applyFont="1" applyFill="1" applyBorder="1" applyAlignment="1" applyProtection="1">
      <alignment horizontal="center"/>
      <protection locked="0"/>
    </xf>
    <xf numFmtId="0" fontId="4" fillId="6" borderId="1" xfId="0" applyFont="1" applyFill="1" applyBorder="1" applyAlignment="1">
      <alignment horizontal="center" vertical="top"/>
    </xf>
    <xf numFmtId="164" fontId="0" fillId="4" borderId="1" xfId="2" applyNumberFormat="1" applyFont="1" applyFill="1" applyBorder="1" applyAlignment="1">
      <alignment horizontal="center" vertical="center"/>
    </xf>
    <xf numFmtId="165" fontId="0" fillId="4" borderId="1" xfId="2" applyNumberFormat="1" applyFont="1" applyFill="1" applyBorder="1" applyAlignment="1">
      <alignment horizontal="center" vertical="center"/>
    </xf>
    <xf numFmtId="165" fontId="0" fillId="4" borderId="12" xfId="2" applyNumberFormat="1" applyFont="1" applyFill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165" fontId="0" fillId="4" borderId="13" xfId="2" applyNumberFormat="1" applyFont="1" applyFill="1" applyBorder="1" applyAlignment="1">
      <alignment horizontal="center" vertical="center"/>
    </xf>
    <xf numFmtId="165" fontId="11" fillId="4" borderId="1" xfId="2" applyNumberFormat="1" applyFill="1" applyBorder="1" applyAlignment="1">
      <alignment horizontal="center" vertical="center"/>
    </xf>
    <xf numFmtId="165" fontId="0" fillId="4" borderId="0" xfId="2" applyNumberFormat="1" applyFont="1" applyFill="1" applyBorder="1" applyAlignment="1">
      <alignment horizontal="center" vertical="center"/>
    </xf>
    <xf numFmtId="165" fontId="0" fillId="2" borderId="1" xfId="2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wrapText="1"/>
    </xf>
    <xf numFmtId="164" fontId="0" fillId="4" borderId="13" xfId="0" applyNumberFormat="1" applyFill="1" applyBorder="1" applyAlignment="1">
      <alignment horizontal="center" wrapText="1"/>
    </xf>
    <xf numFmtId="164" fontId="0" fillId="4" borderId="1" xfId="0" applyNumberFormat="1" applyFill="1" applyBorder="1" applyAlignment="1">
      <alignment horizontal="center" wrapText="1"/>
    </xf>
    <xf numFmtId="164" fontId="0" fillId="4" borderId="12" xfId="0" applyNumberFormat="1" applyFill="1" applyBorder="1" applyAlignment="1">
      <alignment horizontal="center" wrapText="1"/>
    </xf>
    <xf numFmtId="165" fontId="0" fillId="4" borderId="14" xfId="2" applyNumberFormat="1" applyFont="1" applyFill="1" applyBorder="1" applyAlignment="1">
      <alignment horizontal="center" vertical="center"/>
    </xf>
    <xf numFmtId="0" fontId="0" fillId="0" borderId="15" xfId="0" applyBorder="1"/>
    <xf numFmtId="165" fontId="0" fillId="4" borderId="16" xfId="2" applyNumberFormat="1" applyFont="1" applyFill="1" applyBorder="1" applyAlignment="1">
      <alignment horizontal="center" vertical="center"/>
    </xf>
    <xf numFmtId="165" fontId="0" fillId="6" borderId="1" xfId="2" applyNumberFormat="1" applyFont="1" applyFill="1" applyBorder="1" applyAlignment="1">
      <alignment horizontal="center" vertical="center"/>
    </xf>
    <xf numFmtId="164" fontId="0" fillId="6" borderId="1" xfId="2" applyNumberFormat="1" applyFont="1" applyFill="1" applyBorder="1" applyAlignment="1">
      <alignment horizontal="center" vertical="center"/>
    </xf>
    <xf numFmtId="0" fontId="12" fillId="0" borderId="0" xfId="0" applyFont="1"/>
    <xf numFmtId="0" fontId="3" fillId="0" borderId="0" xfId="0" applyFont="1"/>
    <xf numFmtId="0" fontId="13" fillId="0" borderId="0" xfId="0" applyFont="1"/>
    <xf numFmtId="14" fontId="0" fillId="0" borderId="1" xfId="0" applyNumberFormat="1" applyBorder="1" applyAlignment="1">
      <alignment horizontal="center"/>
    </xf>
    <xf numFmtId="14" fontId="0" fillId="10" borderId="1" xfId="0" applyNumberFormat="1" applyFill="1" applyBorder="1" applyAlignment="1">
      <alignment horizontal="center"/>
    </xf>
    <xf numFmtId="14" fontId="4" fillId="2" borderId="1" xfId="0" applyNumberFormat="1" applyFont="1" applyFill="1" applyBorder="1" applyAlignment="1">
      <alignment horizontal="center"/>
    </xf>
    <xf numFmtId="49" fontId="15" fillId="10" borderId="1" xfId="0" applyNumberFormat="1" applyFont="1" applyFill="1" applyBorder="1" applyAlignment="1">
      <alignment horizontal="center" vertical="top"/>
    </xf>
    <xf numFmtId="49" fontId="15" fillId="10" borderId="1" xfId="0" quotePrefix="1" applyNumberFormat="1" applyFont="1" applyFill="1" applyBorder="1" applyAlignment="1">
      <alignment horizontal="center" vertical="top"/>
    </xf>
    <xf numFmtId="49" fontId="15" fillId="10" borderId="1" xfId="0" applyNumberFormat="1" applyFont="1" applyFill="1" applyBorder="1" applyAlignment="1">
      <alignment horizontal="center" vertical="top" wrapText="1"/>
    </xf>
    <xf numFmtId="0" fontId="16" fillId="10" borderId="1" xfId="0" applyFont="1" applyFill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/>
    </xf>
    <xf numFmtId="49" fontId="15" fillId="4" borderId="1" xfId="0" quotePrefix="1" applyNumberFormat="1" applyFont="1" applyFill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49" fontId="15" fillId="9" borderId="1" xfId="0" quotePrefix="1" applyNumberFormat="1" applyFont="1" applyFill="1" applyBorder="1" applyAlignment="1">
      <alignment horizontal="center" vertical="top" wrapText="1"/>
    </xf>
    <xf numFmtId="49" fontId="15" fillId="0" borderId="1" xfId="0" quotePrefix="1" applyNumberFormat="1" applyFont="1" applyBorder="1" applyAlignment="1">
      <alignment horizontal="center" vertical="top"/>
    </xf>
    <xf numFmtId="0" fontId="15" fillId="0" borderId="1" xfId="0" quotePrefix="1" applyFont="1" applyBorder="1" applyAlignment="1">
      <alignment horizontal="center" vertical="top"/>
    </xf>
    <xf numFmtId="49" fontId="15" fillId="4" borderId="1" xfId="0" quotePrefix="1" applyNumberFormat="1" applyFont="1" applyFill="1" applyBorder="1" applyAlignment="1">
      <alignment horizontal="center" vertical="top" wrapText="1"/>
    </xf>
    <xf numFmtId="49" fontId="15" fillId="2" borderId="1" xfId="0" applyNumberFormat="1" applyFont="1" applyFill="1" applyBorder="1" applyAlignment="1">
      <alignment horizontal="center" vertical="top"/>
    </xf>
    <xf numFmtId="49" fontId="15" fillId="2" borderId="1" xfId="0" quotePrefix="1" applyNumberFormat="1" applyFont="1" applyFill="1" applyBorder="1" applyAlignment="1">
      <alignment horizontal="center" vertical="top"/>
    </xf>
    <xf numFmtId="49" fontId="15" fillId="2" borderId="1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49" fontId="16" fillId="10" borderId="1" xfId="0" quotePrefix="1" applyNumberFormat="1" applyFont="1" applyFill="1" applyBorder="1" applyAlignment="1">
      <alignment horizontal="center" vertical="top"/>
    </xf>
    <xf numFmtId="49" fontId="15" fillId="9" borderId="1" xfId="0" applyNumberFormat="1" applyFont="1" applyFill="1" applyBorder="1" applyAlignment="1">
      <alignment horizontal="center" vertical="top" wrapText="1"/>
    </xf>
    <xf numFmtId="49" fontId="15" fillId="4" borderId="1" xfId="0" applyNumberFormat="1" applyFont="1" applyFill="1" applyBorder="1" applyAlignment="1">
      <alignment horizontal="center" vertical="top"/>
    </xf>
    <xf numFmtId="1" fontId="15" fillId="0" borderId="1" xfId="0" applyNumberFormat="1" applyFont="1" applyBorder="1" applyAlignment="1">
      <alignment horizontal="center" vertical="top"/>
    </xf>
    <xf numFmtId="49" fontId="15" fillId="11" borderId="1" xfId="0" quotePrefix="1" applyNumberFormat="1" applyFont="1" applyFill="1" applyBorder="1" applyAlignment="1">
      <alignment horizontal="center" vertical="top" wrapText="1"/>
    </xf>
    <xf numFmtId="49" fontId="15" fillId="4" borderId="1" xfId="0" applyNumberFormat="1" applyFont="1" applyFill="1" applyBorder="1" applyAlignment="1">
      <alignment horizontal="center" vertical="top" wrapText="1"/>
    </xf>
    <xf numFmtId="14" fontId="0" fillId="8" borderId="1" xfId="0" applyNumberFormat="1" applyFill="1" applyBorder="1" applyAlignment="1">
      <alignment horizontal="center"/>
    </xf>
    <xf numFmtId="49" fontId="15" fillId="8" borderId="1" xfId="0" applyNumberFormat="1" applyFont="1" applyFill="1" applyBorder="1" applyAlignment="1">
      <alignment horizontal="center" vertical="top"/>
    </xf>
    <xf numFmtId="49" fontId="15" fillId="8" borderId="1" xfId="0" quotePrefix="1" applyNumberFormat="1" applyFont="1" applyFill="1" applyBorder="1" applyAlignment="1">
      <alignment horizontal="center" vertical="top"/>
    </xf>
    <xf numFmtId="49" fontId="15" fillId="8" borderId="1" xfId="0" applyNumberFormat="1" applyFont="1" applyFill="1" applyBorder="1" applyAlignment="1">
      <alignment horizontal="center" vertical="top" wrapText="1"/>
    </xf>
    <xf numFmtId="0" fontId="16" fillId="8" borderId="1" xfId="0" applyFont="1" applyFill="1" applyBorder="1" applyAlignment="1">
      <alignment horizontal="center" vertical="top" wrapText="1"/>
    </xf>
    <xf numFmtId="0" fontId="15" fillId="8" borderId="1" xfId="0" applyFont="1" applyFill="1" applyBorder="1" applyAlignment="1">
      <alignment horizontal="center" vertical="top" wrapText="1"/>
    </xf>
    <xf numFmtId="1" fontId="15" fillId="8" borderId="1" xfId="0" applyNumberFormat="1" applyFont="1" applyFill="1" applyBorder="1" applyAlignment="1">
      <alignment horizontal="center" vertical="top"/>
    </xf>
    <xf numFmtId="0" fontId="0" fillId="8" borderId="1" xfId="0" applyFill="1" applyBorder="1"/>
    <xf numFmtId="49" fontId="15" fillId="8" borderId="1" xfId="0" quotePrefix="1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0" fillId="12" borderId="1" xfId="0" applyFill="1" applyBorder="1" applyAlignment="1">
      <alignment horizontal="center"/>
    </xf>
    <xf numFmtId="0" fontId="0" fillId="12" borderId="1" xfId="0" applyFill="1" applyBorder="1"/>
    <xf numFmtId="0" fontId="3" fillId="12" borderId="1" xfId="0" applyFont="1" applyFill="1" applyBorder="1" applyAlignment="1">
      <alignment horizontal="center"/>
    </xf>
    <xf numFmtId="49" fontId="17" fillId="4" borderId="1" xfId="0" applyNumberFormat="1" applyFont="1" applyFill="1" applyBorder="1" applyAlignment="1">
      <alignment horizontal="center" wrapText="1"/>
    </xf>
    <xf numFmtId="0" fontId="5" fillId="12" borderId="9" xfId="0" applyFont="1" applyFill="1" applyBorder="1" applyAlignment="1">
      <alignment horizontal="center" vertical="center" wrapText="1"/>
    </xf>
    <xf numFmtId="0" fontId="6" fillId="12" borderId="10" xfId="0" applyFont="1" applyFill="1" applyBorder="1" applyAlignment="1">
      <alignment horizontal="center" vertical="center" wrapText="1"/>
    </xf>
    <xf numFmtId="0" fontId="0" fillId="4" borderId="8" xfId="0" applyFill="1" applyBorder="1"/>
    <xf numFmtId="1" fontId="0" fillId="4" borderId="1" xfId="0" applyNumberFormat="1" applyFill="1" applyBorder="1" applyAlignment="1">
      <alignment horizontal="left"/>
    </xf>
    <xf numFmtId="0" fontId="0" fillId="4" borderId="1" xfId="0" applyFill="1" applyBorder="1"/>
    <xf numFmtId="0" fontId="0" fillId="4" borderId="8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2" fillId="4" borderId="8" xfId="0" applyFont="1" applyFill="1" applyBorder="1" applyAlignment="1">
      <alignment horizontal="center"/>
    </xf>
    <xf numFmtId="0" fontId="2" fillId="4" borderId="1" xfId="0" applyFont="1" applyFill="1" applyBorder="1"/>
    <xf numFmtId="0" fontId="16" fillId="4" borderId="7" xfId="0" applyFont="1" applyFill="1" applyBorder="1" applyAlignment="1">
      <alignment horizontal="center" vertical="center" wrapText="1"/>
    </xf>
    <xf numFmtId="0" fontId="0" fillId="10" borderId="8" xfId="0" applyFill="1" applyBorder="1"/>
    <xf numFmtId="0" fontId="0" fillId="10" borderId="1" xfId="0" applyFill="1" applyBorder="1"/>
    <xf numFmtId="0" fontId="0" fillId="0" borderId="19" xfId="0" applyBorder="1"/>
    <xf numFmtId="49" fontId="17" fillId="4" borderId="19" xfId="0" applyNumberFormat="1" applyFont="1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49" fontId="4" fillId="5" borderId="1" xfId="0" applyNumberFormat="1" applyFont="1" applyFill="1" applyBorder="1" applyAlignment="1">
      <alignment horizontal="center" vertical="center"/>
    </xf>
    <xf numFmtId="49" fontId="0" fillId="0" borderId="0" xfId="0" applyNumberFormat="1"/>
    <xf numFmtId="49" fontId="0" fillId="3" borderId="1" xfId="0" applyNumberFormat="1" applyFill="1" applyBorder="1" applyAlignment="1">
      <alignment horizont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49" fontId="17" fillId="10" borderId="8" xfId="0" applyNumberFormat="1" applyFont="1" applyFill="1" applyBorder="1" applyAlignment="1">
      <alignment horizontal="center" wrapText="1"/>
    </xf>
    <xf numFmtId="0" fontId="0" fillId="10" borderId="1" xfId="0" applyFill="1" applyBorder="1" applyAlignment="1">
      <alignment horizontal="center"/>
    </xf>
    <xf numFmtId="0" fontId="0" fillId="13" borderId="4" xfId="0" applyFill="1" applyBorder="1"/>
    <xf numFmtId="0" fontId="0" fillId="13" borderId="0" xfId="0" applyFill="1"/>
    <xf numFmtId="0" fontId="0" fillId="13" borderId="5" xfId="0" applyFill="1" applyBorder="1"/>
    <xf numFmtId="0" fontId="0" fillId="13" borderId="2" xfId="0" applyFill="1" applyBorder="1"/>
    <xf numFmtId="0" fontId="0" fillId="13" borderId="18" xfId="0" applyFill="1" applyBorder="1"/>
    <xf numFmtId="0" fontId="0" fillId="13" borderId="3" xfId="0" applyFill="1" applyBorder="1"/>
    <xf numFmtId="0" fontId="21" fillId="13" borderId="0" xfId="0" applyFont="1" applyFill="1"/>
    <xf numFmtId="0" fontId="20" fillId="13" borderId="0" xfId="0" applyFont="1" applyFill="1"/>
    <xf numFmtId="0" fontId="19" fillId="13" borderId="0" xfId="0" applyFont="1" applyFill="1"/>
    <xf numFmtId="0" fontId="0" fillId="13" borderId="17" xfId="0" applyFill="1" applyBorder="1"/>
    <xf numFmtId="0" fontId="0" fillId="13" borderId="7" xfId="0" applyFill="1" applyBorder="1"/>
    <xf numFmtId="0" fontId="0" fillId="4" borderId="11" xfId="0" applyFill="1" applyBorder="1" applyAlignment="1">
      <alignment vertical="center" wrapText="1"/>
    </xf>
    <xf numFmtId="0" fontId="0" fillId="4" borderId="4" xfId="0" applyFill="1" applyBorder="1" applyAlignment="1">
      <alignment horizontal="right" vertical="center" wrapText="1"/>
    </xf>
    <xf numFmtId="0" fontId="0" fillId="4" borderId="6" xfId="0" applyFill="1" applyBorder="1" applyAlignment="1">
      <alignment horizontal="right" vertical="center" wrapText="1"/>
    </xf>
    <xf numFmtId="0" fontId="0" fillId="4" borderId="2" xfId="0" applyFill="1" applyBorder="1" applyAlignment="1">
      <alignment vertical="center" wrapText="1"/>
    </xf>
    <xf numFmtId="0" fontId="16" fillId="4" borderId="21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23" fillId="13" borderId="4" xfId="0" applyFont="1" applyFill="1" applyBorder="1"/>
  </cellXfs>
  <cellStyles count="3">
    <cellStyle name="Normal" xfId="0" builtinId="0"/>
    <cellStyle name="Normal_CALIBRAT" xfId="2" xr:uid="{7CC13803-7F11-471C-9FB6-A323F798F170}"/>
    <cellStyle name="Normal_Sheet1" xfId="1" xr:uid="{BF1A8C96-7476-43FE-8DBE-51F6BC279726}"/>
  </cellStyles>
  <dxfs count="77"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-0.24994659260841701"/>
        </patternFill>
      </fill>
    </dxf>
  </dxfs>
  <tableStyles count="0" defaultTableStyle="TableStyleMedium2" defaultPivotStyle="PivotStyleLight16"/>
  <colors>
    <mruColors>
      <color rgb="FFEEECE1"/>
      <color rgb="FFFF505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460953</xdr:colOff>
      <xdr:row>15</xdr:row>
      <xdr:rowOff>152690</xdr:rowOff>
    </xdr:from>
    <xdr:to>
      <xdr:col>4</xdr:col>
      <xdr:colOff>640248</xdr:colOff>
      <xdr:row>26</xdr:row>
      <xdr:rowOff>29441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A6496EC-6E82-4C73-9CC3-99059351D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5589" y="3521076"/>
          <a:ext cx="1036545" cy="1870651"/>
        </a:xfrm>
        <a:prstGeom prst="rect">
          <a:avLst/>
        </a:prstGeom>
      </xdr:spPr>
    </xdr:pic>
    <xdr:clientData/>
  </xdr:twoCellAnchor>
  <xdr:twoCellAnchor editAs="oneCell">
    <xdr:from>
      <xdr:col>2</xdr:col>
      <xdr:colOff>1749712</xdr:colOff>
      <xdr:row>16</xdr:row>
      <xdr:rowOff>51954</xdr:rowOff>
    </xdr:from>
    <xdr:to>
      <xdr:col>2</xdr:col>
      <xdr:colOff>2188421</xdr:colOff>
      <xdr:row>25</xdr:row>
      <xdr:rowOff>69560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9A12573-FED2-49CD-AE6F-58036296F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0757" y="3602181"/>
          <a:ext cx="438709" cy="1647824"/>
        </a:xfrm>
        <a:prstGeom prst="rect">
          <a:avLst/>
        </a:prstGeom>
      </xdr:spPr>
    </xdr:pic>
    <xdr:clientData/>
  </xdr:twoCellAnchor>
  <xdr:twoCellAnchor editAs="oneCell">
    <xdr:from>
      <xdr:col>0</xdr:col>
      <xdr:colOff>359862</xdr:colOff>
      <xdr:row>16</xdr:row>
      <xdr:rowOff>65164</xdr:rowOff>
    </xdr:from>
    <xdr:to>
      <xdr:col>2</xdr:col>
      <xdr:colOff>674543</xdr:colOff>
      <xdr:row>26</xdr:row>
      <xdr:rowOff>112278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2AE3FB8F-E722-4613-AA68-C927F9014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862" y="3615391"/>
          <a:ext cx="1412076" cy="1865523"/>
        </a:xfrm>
        <a:prstGeom prst="rect">
          <a:avLst/>
        </a:prstGeom>
      </xdr:spPr>
    </xdr:pic>
    <xdr:clientData/>
  </xdr:twoCellAnchor>
  <xdr:twoCellAnchor editAs="oneCell">
    <xdr:from>
      <xdr:col>4</xdr:col>
      <xdr:colOff>282287</xdr:colOff>
      <xdr:row>0</xdr:row>
      <xdr:rowOff>111702</xdr:rowOff>
    </xdr:from>
    <xdr:to>
      <xdr:col>4</xdr:col>
      <xdr:colOff>1226561</xdr:colOff>
      <xdr:row>1</xdr:row>
      <xdr:rowOff>121227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3F1113B0-C2B4-482A-AFE8-32D765B26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0992" y="111702"/>
          <a:ext cx="950624" cy="200025"/>
        </a:xfrm>
        <a:prstGeom prst="rect">
          <a:avLst/>
        </a:prstGeom>
      </xdr:spPr>
    </xdr:pic>
    <xdr:clientData/>
  </xdr:twoCellAnchor>
  <xdr:twoCellAnchor editAs="oneCell">
    <xdr:from>
      <xdr:col>4</xdr:col>
      <xdr:colOff>533400</xdr:colOff>
      <xdr:row>1</xdr:row>
      <xdr:rowOff>236393</xdr:rowOff>
    </xdr:from>
    <xdr:to>
      <xdr:col>4</xdr:col>
      <xdr:colOff>1028700</xdr:colOff>
      <xdr:row>3</xdr:row>
      <xdr:rowOff>26667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50EDB08-2D8B-4369-BD54-683E92F4E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2105" y="426893"/>
          <a:ext cx="495300" cy="483001"/>
        </a:xfrm>
        <a:prstGeom prst="rect">
          <a:avLst/>
        </a:prstGeom>
      </xdr:spPr>
    </xdr:pic>
    <xdr:clientData/>
  </xdr:twoCellAnchor>
  <xdr:twoCellAnchor>
    <xdr:from>
      <xdr:col>0</xdr:col>
      <xdr:colOff>159038</xdr:colOff>
      <xdr:row>27</xdr:row>
      <xdr:rowOff>11834</xdr:rowOff>
    </xdr:from>
    <xdr:to>
      <xdr:col>2</xdr:col>
      <xdr:colOff>727364</xdr:colOff>
      <xdr:row>28</xdr:row>
      <xdr:rowOff>74757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5FE5BC2-2E29-4D77-A14E-D0323E5DC4EA}"/>
            </a:ext>
          </a:extLst>
        </xdr:cNvPr>
        <xdr:cNvSpPr txBox="1"/>
      </xdr:nvSpPr>
      <xdr:spPr>
        <a:xfrm>
          <a:off x="159038" y="5562311"/>
          <a:ext cx="1659371" cy="2447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R2 Fixed Monitor &amp; Probe</a:t>
          </a:r>
        </a:p>
      </xdr:txBody>
    </xdr:sp>
    <xdr:clientData/>
  </xdr:twoCellAnchor>
  <xdr:twoCellAnchor>
    <xdr:from>
      <xdr:col>2</xdr:col>
      <xdr:colOff>1359478</xdr:colOff>
      <xdr:row>27</xdr:row>
      <xdr:rowOff>11834</xdr:rowOff>
    </xdr:from>
    <xdr:to>
      <xdr:col>2</xdr:col>
      <xdr:colOff>2334780</xdr:colOff>
      <xdr:row>28</xdr:row>
      <xdr:rowOff>77932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26A5F701-B53F-415E-A56E-A8C32D4D1545}"/>
            </a:ext>
          </a:extLst>
        </xdr:cNvPr>
        <xdr:cNvSpPr txBox="1"/>
      </xdr:nvSpPr>
      <xdr:spPr>
        <a:xfrm>
          <a:off x="2450523" y="5562311"/>
          <a:ext cx="975302" cy="2479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R3M Monitor</a:t>
          </a:r>
        </a:p>
      </xdr:txBody>
    </xdr:sp>
    <xdr:clientData/>
  </xdr:twoCellAnchor>
  <xdr:twoCellAnchor>
    <xdr:from>
      <xdr:col>3</xdr:col>
      <xdr:colOff>536865</xdr:colOff>
      <xdr:row>27</xdr:row>
      <xdr:rowOff>6350</xdr:rowOff>
    </xdr:from>
    <xdr:to>
      <xdr:col>4</xdr:col>
      <xdr:colOff>588821</xdr:colOff>
      <xdr:row>28</xdr:row>
      <xdr:rowOff>69273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CBCD8EB9-5585-4921-BA7F-97916F69288D}"/>
            </a:ext>
          </a:extLst>
        </xdr:cNvPr>
        <xdr:cNvSpPr txBox="1"/>
      </xdr:nvSpPr>
      <xdr:spPr>
        <a:xfrm>
          <a:off x="4381501" y="5556827"/>
          <a:ext cx="909206" cy="2447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SARA</a:t>
          </a:r>
          <a:r>
            <a:rPr lang="en-GB" sz="1100" baseline="0"/>
            <a:t> </a:t>
          </a:r>
          <a:r>
            <a:rPr lang="en-GB" sz="1100"/>
            <a:t>Probe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AAED4-3882-40BC-8B56-DF006B17B901}">
  <sheetPr>
    <tabColor theme="7" tint="0.39997558519241921"/>
  </sheetPr>
  <dimension ref="A1:E33"/>
  <sheetViews>
    <sheetView showGridLines="0" zoomScale="110" zoomScaleNormal="110" workbookViewId="0">
      <selection activeCell="G24" sqref="G24"/>
    </sheetView>
  </sheetViews>
  <sheetFormatPr defaultRowHeight="14.45"/>
  <cols>
    <col min="2" max="2" width="7" customWidth="1"/>
    <col min="3" max="3" width="39.42578125" customWidth="1"/>
    <col min="4" max="4" width="12.28515625" customWidth="1"/>
    <col min="5" max="5" width="20.42578125" customWidth="1"/>
  </cols>
  <sheetData>
    <row r="1" spans="1:5">
      <c r="A1" s="127"/>
      <c r="B1" s="128"/>
      <c r="C1" s="128"/>
      <c r="D1" s="128"/>
      <c r="E1" s="129"/>
    </row>
    <row r="2" spans="1:5" ht="33.6">
      <c r="A2" s="124"/>
      <c r="B2" s="130"/>
      <c r="C2" s="130" t="s">
        <v>0</v>
      </c>
      <c r="D2" s="125"/>
      <c r="E2" s="126"/>
    </row>
    <row r="3" spans="1:5" ht="20.25" customHeight="1">
      <c r="A3" s="124"/>
      <c r="B3" s="131"/>
      <c r="C3" s="125"/>
      <c r="D3" s="125"/>
      <c r="E3" s="126"/>
    </row>
    <row r="4" spans="1:5" ht="21.6" thickBot="1">
      <c r="A4" s="124"/>
      <c r="B4" s="132"/>
      <c r="C4" s="132" t="s">
        <v>1</v>
      </c>
      <c r="D4" s="125"/>
      <c r="E4" s="126"/>
    </row>
    <row r="5" spans="1:5" ht="15" thickBot="1">
      <c r="A5" s="124"/>
      <c r="B5" s="125"/>
      <c r="C5" s="99" t="s">
        <v>2</v>
      </c>
      <c r="D5" s="100" t="s">
        <v>3</v>
      </c>
      <c r="E5" s="126"/>
    </row>
    <row r="6" spans="1:5" ht="15.6">
      <c r="A6" s="124"/>
      <c r="B6" s="125"/>
      <c r="C6" s="138" t="s">
        <v>4</v>
      </c>
      <c r="D6" s="139" t="s">
        <v>5</v>
      </c>
      <c r="E6" s="126"/>
    </row>
    <row r="7" spans="1:5" ht="15.6">
      <c r="A7" s="124"/>
      <c r="B7" s="125"/>
      <c r="C7" s="136" t="s">
        <v>6</v>
      </c>
      <c r="D7" s="140">
        <v>45</v>
      </c>
      <c r="E7" s="126"/>
    </row>
    <row r="8" spans="1:5" ht="15.95" thickBot="1">
      <c r="A8" s="124"/>
      <c r="B8" s="125"/>
      <c r="C8" s="137" t="s">
        <v>7</v>
      </c>
      <c r="D8" s="141">
        <v>48</v>
      </c>
      <c r="E8" s="126"/>
    </row>
    <row r="9" spans="1:5" ht="15.95" thickBot="1">
      <c r="A9" s="124"/>
      <c r="B9" s="125"/>
      <c r="C9" s="135" t="s">
        <v>8</v>
      </c>
      <c r="D9" s="110">
        <v>2</v>
      </c>
      <c r="E9" s="126"/>
    </row>
    <row r="10" spans="1:5" ht="15.95" thickBot="1">
      <c r="A10" s="124"/>
      <c r="B10" s="125"/>
      <c r="C10" s="135" t="s">
        <v>9</v>
      </c>
      <c r="D10" s="110">
        <v>10</v>
      </c>
      <c r="E10" s="126"/>
    </row>
    <row r="11" spans="1:5" ht="15.95" thickBot="1">
      <c r="A11" s="124"/>
      <c r="B11" s="125"/>
      <c r="C11" s="135" t="s">
        <v>10</v>
      </c>
      <c r="D11" s="110" t="s">
        <v>11</v>
      </c>
      <c r="E11" s="126"/>
    </row>
    <row r="12" spans="1:5" ht="17.45" customHeight="1" thickBot="1">
      <c r="A12" s="124"/>
      <c r="B12" s="125"/>
      <c r="C12" s="135" t="s">
        <v>12</v>
      </c>
      <c r="D12" s="110">
        <v>162</v>
      </c>
      <c r="E12" s="126"/>
    </row>
    <row r="13" spans="1:5" ht="15.95" thickBot="1">
      <c r="A13" s="124"/>
      <c r="B13" s="125"/>
      <c r="C13" s="135" t="s">
        <v>13</v>
      </c>
      <c r="D13" s="110">
        <v>16</v>
      </c>
      <c r="E13" s="126"/>
    </row>
    <row r="14" spans="1:5" ht="17.100000000000001" thickBot="1">
      <c r="A14" s="124"/>
      <c r="B14" s="125"/>
      <c r="C14" s="135" t="s">
        <v>14</v>
      </c>
      <c r="D14" s="110">
        <v>44</v>
      </c>
      <c r="E14" s="126"/>
    </row>
    <row r="15" spans="1:5" ht="15.95" thickBot="1">
      <c r="A15" s="124"/>
      <c r="B15" s="125"/>
      <c r="C15" s="135" t="s">
        <v>15</v>
      </c>
      <c r="D15" s="110">
        <v>11</v>
      </c>
      <c r="E15" s="126"/>
    </row>
    <row r="16" spans="1:5">
      <c r="A16" s="124"/>
      <c r="B16" s="125"/>
      <c r="C16" s="125"/>
      <c r="D16" s="125"/>
      <c r="E16" s="126"/>
    </row>
    <row r="17" spans="1:5">
      <c r="A17" s="124"/>
      <c r="B17" s="125"/>
      <c r="C17" s="125"/>
      <c r="D17" s="125"/>
      <c r="E17" s="126"/>
    </row>
    <row r="18" spans="1:5">
      <c r="A18" s="124"/>
      <c r="B18" s="125"/>
      <c r="C18" s="125"/>
      <c r="D18" s="125"/>
      <c r="E18" s="126"/>
    </row>
    <row r="19" spans="1:5">
      <c r="A19" s="124"/>
      <c r="B19" s="125"/>
      <c r="C19" s="125"/>
      <c r="D19" s="125"/>
      <c r="E19" s="126"/>
    </row>
    <row r="20" spans="1:5">
      <c r="A20" s="124"/>
      <c r="B20" s="125"/>
      <c r="C20" s="125"/>
      <c r="D20" s="125"/>
      <c r="E20" s="126"/>
    </row>
    <row r="21" spans="1:5">
      <c r="A21" s="124"/>
      <c r="B21" s="125"/>
      <c r="C21" s="125"/>
      <c r="D21" s="125"/>
      <c r="E21" s="126"/>
    </row>
    <row r="22" spans="1:5">
      <c r="A22" s="124"/>
      <c r="B22" s="125"/>
      <c r="C22" s="125"/>
      <c r="D22" s="125"/>
      <c r="E22" s="126"/>
    </row>
    <row r="23" spans="1:5">
      <c r="A23" s="124"/>
      <c r="B23" s="125"/>
      <c r="C23" s="125"/>
      <c r="D23" s="125"/>
      <c r="E23" s="126"/>
    </row>
    <row r="24" spans="1:5">
      <c r="A24" s="124"/>
      <c r="B24" s="125"/>
      <c r="C24" s="125"/>
      <c r="D24" s="125"/>
      <c r="E24" s="126"/>
    </row>
    <row r="25" spans="1:5">
      <c r="A25" s="124"/>
      <c r="B25" s="125"/>
      <c r="C25" s="125"/>
      <c r="D25" s="125"/>
      <c r="E25" s="126"/>
    </row>
    <row r="26" spans="1:5">
      <c r="A26" s="124"/>
      <c r="B26" s="125"/>
      <c r="C26" s="125"/>
      <c r="D26" s="125"/>
      <c r="E26" s="126"/>
    </row>
    <row r="27" spans="1:5">
      <c r="A27" s="124"/>
      <c r="B27" s="125"/>
      <c r="C27" s="125"/>
      <c r="D27" s="125"/>
      <c r="E27" s="126"/>
    </row>
    <row r="28" spans="1:5">
      <c r="A28" s="124"/>
      <c r="B28" s="125"/>
      <c r="C28" s="125"/>
      <c r="D28" s="125"/>
      <c r="E28" s="126"/>
    </row>
    <row r="29" spans="1:5">
      <c r="A29" s="124"/>
      <c r="B29" s="125"/>
      <c r="C29" s="125"/>
      <c r="D29" s="125"/>
      <c r="E29" s="126"/>
    </row>
    <row r="30" spans="1:5" ht="15.6">
      <c r="A30" s="142"/>
      <c r="B30" s="125"/>
      <c r="C30" s="125"/>
      <c r="D30" s="125"/>
      <c r="E30" s="126"/>
    </row>
    <row r="31" spans="1:5" ht="15.95" thickBot="1">
      <c r="A31" s="142" t="s">
        <v>16</v>
      </c>
      <c r="B31" s="133"/>
      <c r="C31" s="133"/>
      <c r="D31" s="133"/>
      <c r="E31" s="134"/>
    </row>
    <row r="32" spans="1:5">
      <c r="A32" s="33"/>
      <c r="B32" s="33"/>
      <c r="C32" s="33"/>
      <c r="D32" s="33"/>
      <c r="E32" s="33"/>
    </row>
    <row r="33" spans="1:5">
      <c r="A33" s="33"/>
      <c r="B33" s="33"/>
      <c r="C33" s="33"/>
      <c r="D33" s="33"/>
      <c r="E33" s="33"/>
    </row>
  </sheetData>
  <pageMargins left="0.7" right="0.7" top="0.75" bottom="0.75" header="0.3" footer="0.3"/>
  <pageSetup paperSize="9" scale="7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G96"/>
  <sheetViews>
    <sheetView tabSelected="1" topLeftCell="A39" zoomScaleNormal="100" workbookViewId="0">
      <selection activeCell="C29" sqref="C29"/>
    </sheetView>
  </sheetViews>
  <sheetFormatPr defaultRowHeight="14.45"/>
  <cols>
    <col min="1" max="1" width="29.140625" bestFit="1" customWidth="1"/>
    <col min="2" max="2" width="12.85546875" style="3" bestFit="1" customWidth="1"/>
    <col min="3" max="3" width="10.140625" bestFit="1" customWidth="1"/>
    <col min="4" max="4" width="14.5703125" style="117" bestFit="1" customWidth="1"/>
    <col min="5" max="5" width="20.42578125" style="3" bestFit="1" customWidth="1"/>
    <col min="6" max="6" width="15.42578125" style="3" bestFit="1" customWidth="1"/>
    <col min="7" max="7" width="51.5703125" customWidth="1"/>
    <col min="9" max="9" width="10.42578125" bestFit="1" customWidth="1"/>
  </cols>
  <sheetData>
    <row r="1" spans="1:7" ht="21">
      <c r="A1" s="55" t="s">
        <v>17</v>
      </c>
    </row>
    <row r="3" spans="1:7">
      <c r="A3" s="2" t="s">
        <v>18</v>
      </c>
      <c r="B3" s="2" t="s">
        <v>19</v>
      </c>
      <c r="C3" s="2" t="s">
        <v>20</v>
      </c>
      <c r="D3" s="118" t="s">
        <v>21</v>
      </c>
      <c r="E3" s="2" t="s">
        <v>22</v>
      </c>
      <c r="F3" s="2" t="s">
        <v>23</v>
      </c>
      <c r="G3" s="2" t="s">
        <v>24</v>
      </c>
    </row>
    <row r="4" spans="1:7">
      <c r="A4" s="28" t="s">
        <v>25</v>
      </c>
      <c r="B4" s="4">
        <v>2001</v>
      </c>
      <c r="C4" s="7" t="s">
        <v>26</v>
      </c>
      <c r="D4" s="119" t="s">
        <v>27</v>
      </c>
      <c r="E4" s="42">
        <v>43220</v>
      </c>
      <c r="F4" s="47">
        <v>42180</v>
      </c>
      <c r="G4" s="1"/>
    </row>
    <row r="5" spans="1:7">
      <c r="A5" s="28" t="s">
        <v>28</v>
      </c>
      <c r="B5" s="4">
        <v>2206</v>
      </c>
      <c r="C5" s="7" t="s">
        <v>29</v>
      </c>
      <c r="D5" s="119" t="s">
        <v>30</v>
      </c>
      <c r="E5" s="50">
        <v>43343</v>
      </c>
      <c r="F5" s="38">
        <v>42216</v>
      </c>
      <c r="G5" s="51"/>
    </row>
    <row r="6" spans="1:7">
      <c r="A6" s="28" t="s">
        <v>31</v>
      </c>
      <c r="B6" s="4">
        <v>3008</v>
      </c>
      <c r="C6" s="7" t="s">
        <v>26</v>
      </c>
      <c r="D6" s="119" t="s">
        <v>32</v>
      </c>
      <c r="E6" s="39">
        <v>43293</v>
      </c>
      <c r="F6" s="48">
        <v>42196</v>
      </c>
      <c r="G6" s="1"/>
    </row>
    <row r="7" spans="1:7">
      <c r="A7" s="28" t="s">
        <v>33</v>
      </c>
      <c r="B7" s="4">
        <v>2303</v>
      </c>
      <c r="C7" s="7" t="s">
        <v>29</v>
      </c>
      <c r="D7" s="119" t="s">
        <v>34</v>
      </c>
      <c r="E7" s="39">
        <v>43188</v>
      </c>
      <c r="F7" s="38">
        <v>42398</v>
      </c>
      <c r="G7" s="1"/>
    </row>
    <row r="8" spans="1:7">
      <c r="A8" s="28" t="s">
        <v>35</v>
      </c>
      <c r="B8" s="4">
        <v>3006</v>
      </c>
      <c r="C8" s="7" t="s">
        <v>29</v>
      </c>
      <c r="D8" s="119" t="s">
        <v>36</v>
      </c>
      <c r="E8" s="39">
        <v>43312</v>
      </c>
      <c r="F8" s="38">
        <v>42223</v>
      </c>
      <c r="G8" s="1"/>
    </row>
    <row r="9" spans="1:7">
      <c r="A9" s="28" t="s">
        <v>37</v>
      </c>
      <c r="B9" s="4">
        <v>2416</v>
      </c>
      <c r="C9" s="7" t="s">
        <v>26</v>
      </c>
      <c r="D9" s="119" t="s">
        <v>38</v>
      </c>
      <c r="E9" s="39">
        <v>43303</v>
      </c>
      <c r="F9" s="48">
        <v>42195</v>
      </c>
      <c r="G9" s="1"/>
    </row>
    <row r="10" spans="1:7">
      <c r="A10" s="28" t="s">
        <v>39</v>
      </c>
      <c r="B10" s="4">
        <v>2419</v>
      </c>
      <c r="C10" s="7" t="s">
        <v>26</v>
      </c>
      <c r="D10" s="119" t="s">
        <v>40</v>
      </c>
      <c r="E10" s="39">
        <v>43302</v>
      </c>
      <c r="F10" s="38">
        <v>42194</v>
      </c>
      <c r="G10" s="1"/>
    </row>
    <row r="11" spans="1:7">
      <c r="A11" s="28" t="s">
        <v>41</v>
      </c>
      <c r="B11" s="4">
        <v>2415</v>
      </c>
      <c r="C11" s="7" t="s">
        <v>29</v>
      </c>
      <c r="D11" s="119" t="s">
        <v>42</v>
      </c>
      <c r="E11" s="39">
        <v>43204</v>
      </c>
      <c r="F11" s="38">
        <v>42501</v>
      </c>
      <c r="G11" s="1"/>
    </row>
    <row r="12" spans="1:7">
      <c r="A12" s="28" t="s">
        <v>43</v>
      </c>
      <c r="B12" s="4">
        <v>2302</v>
      </c>
      <c r="C12" s="7" t="s">
        <v>26</v>
      </c>
      <c r="D12" s="119" t="s">
        <v>44</v>
      </c>
      <c r="E12" s="43">
        <v>43324</v>
      </c>
      <c r="F12" s="38">
        <v>42241</v>
      </c>
      <c r="G12" s="1"/>
    </row>
    <row r="13" spans="1:7">
      <c r="A13" s="28" t="s">
        <v>45</v>
      </c>
      <c r="B13" s="4">
        <v>2425</v>
      </c>
      <c r="C13" s="7" t="s">
        <v>26</v>
      </c>
      <c r="D13" s="119" t="s">
        <v>46</v>
      </c>
      <c r="E13" s="39">
        <v>43336</v>
      </c>
      <c r="F13" s="38">
        <v>42152</v>
      </c>
      <c r="G13" s="1"/>
    </row>
    <row r="14" spans="1:7">
      <c r="A14" s="28" t="s">
        <v>47</v>
      </c>
      <c r="B14" s="4">
        <v>2126</v>
      </c>
      <c r="C14" s="7" t="s">
        <v>26</v>
      </c>
      <c r="D14" s="119" t="s">
        <v>48</v>
      </c>
      <c r="E14" s="39">
        <v>43133</v>
      </c>
      <c r="F14" s="38">
        <v>42396</v>
      </c>
      <c r="G14" s="1"/>
    </row>
    <row r="15" spans="1:7">
      <c r="A15" s="28" t="s">
        <v>49</v>
      </c>
      <c r="B15" s="4">
        <v>2213</v>
      </c>
      <c r="C15" s="7" t="s">
        <v>29</v>
      </c>
      <c r="D15" s="119" t="s">
        <v>50</v>
      </c>
      <c r="E15" s="44">
        <v>43352</v>
      </c>
      <c r="F15" s="38">
        <v>42257</v>
      </c>
      <c r="G15" s="1"/>
    </row>
    <row r="16" spans="1:7">
      <c r="A16" s="29" t="s">
        <v>51</v>
      </c>
      <c r="B16" s="5">
        <v>2018</v>
      </c>
      <c r="C16" s="8" t="s">
        <v>52</v>
      </c>
      <c r="D16" s="120" t="s">
        <v>53</v>
      </c>
      <c r="E16" s="45" t="s">
        <v>52</v>
      </c>
      <c r="F16" s="46">
        <v>40347</v>
      </c>
      <c r="G16" s="6" t="s">
        <v>54</v>
      </c>
    </row>
    <row r="17" spans="1:7">
      <c r="A17" s="28" t="s">
        <v>55</v>
      </c>
      <c r="B17" s="4">
        <v>2108</v>
      </c>
      <c r="C17" s="7" t="s">
        <v>29</v>
      </c>
      <c r="D17" s="119" t="s">
        <v>56</v>
      </c>
      <c r="E17" s="52">
        <v>43180</v>
      </c>
      <c r="F17" s="38">
        <v>42490</v>
      </c>
      <c r="G17" s="51"/>
    </row>
    <row r="18" spans="1:7">
      <c r="A18" s="28" t="s">
        <v>57</v>
      </c>
      <c r="B18" s="4">
        <v>2123</v>
      </c>
      <c r="C18" s="7" t="s">
        <v>26</v>
      </c>
      <c r="D18" s="119" t="s">
        <v>58</v>
      </c>
      <c r="E18" s="50">
        <v>43252</v>
      </c>
      <c r="F18" s="38">
        <v>42215</v>
      </c>
      <c r="G18" s="51"/>
    </row>
    <row r="19" spans="1:7">
      <c r="A19" s="28" t="s">
        <v>59</v>
      </c>
      <c r="B19" s="4">
        <v>2218</v>
      </c>
      <c r="C19" s="7" t="s">
        <v>29</v>
      </c>
      <c r="D19" s="119" t="s">
        <v>60</v>
      </c>
      <c r="E19" s="39">
        <v>43246</v>
      </c>
      <c r="F19" s="38">
        <v>42528</v>
      </c>
      <c r="G19" s="1"/>
    </row>
    <row r="20" spans="1:7">
      <c r="A20" s="28" t="s">
        <v>61</v>
      </c>
      <c r="B20" s="4">
        <v>3007</v>
      </c>
      <c r="C20" s="7" t="s">
        <v>29</v>
      </c>
      <c r="D20" s="119" t="s">
        <v>62</v>
      </c>
      <c r="E20" s="39">
        <v>43251</v>
      </c>
      <c r="F20" s="38">
        <v>42193</v>
      </c>
      <c r="G20" s="1"/>
    </row>
    <row r="21" spans="1:7">
      <c r="A21" s="28" t="s">
        <v>63</v>
      </c>
      <c r="B21" s="4">
        <v>2017</v>
      </c>
      <c r="C21" s="7" t="s">
        <v>26</v>
      </c>
      <c r="D21" s="119" t="s">
        <v>64</v>
      </c>
      <c r="E21" s="39">
        <v>43233</v>
      </c>
      <c r="F21" s="38">
        <v>42508</v>
      </c>
      <c r="G21" s="1"/>
    </row>
    <row r="22" spans="1:7">
      <c r="A22" s="28" t="s">
        <v>65</v>
      </c>
      <c r="B22" s="4">
        <v>2301</v>
      </c>
      <c r="C22" s="7" t="s">
        <v>29</v>
      </c>
      <c r="D22" s="119" t="s">
        <v>66</v>
      </c>
      <c r="E22" s="40">
        <v>43253</v>
      </c>
      <c r="F22" s="49">
        <v>42151</v>
      </c>
      <c r="G22" s="1"/>
    </row>
    <row r="23" spans="1:7">
      <c r="A23" s="28" t="s">
        <v>67</v>
      </c>
      <c r="B23" s="4">
        <v>2404</v>
      </c>
      <c r="C23" s="7" t="s">
        <v>26</v>
      </c>
      <c r="D23" s="119" t="s">
        <v>68</v>
      </c>
      <c r="E23" s="39">
        <v>43422</v>
      </c>
      <c r="F23" s="38">
        <v>42340</v>
      </c>
      <c r="G23" s="1"/>
    </row>
    <row r="24" spans="1:7">
      <c r="A24" s="28" t="s">
        <v>69</v>
      </c>
      <c r="B24" s="4">
        <v>2411</v>
      </c>
      <c r="C24" s="7" t="s">
        <v>26</v>
      </c>
      <c r="D24" s="119" t="s">
        <v>70</v>
      </c>
      <c r="E24" s="39">
        <v>43204</v>
      </c>
      <c r="F24" s="38">
        <v>42501</v>
      </c>
      <c r="G24" s="1"/>
    </row>
    <row r="25" spans="1:7">
      <c r="A25" s="28" t="s">
        <v>71</v>
      </c>
      <c r="B25" s="4">
        <v>2125</v>
      </c>
      <c r="C25" s="7" t="s">
        <v>26</v>
      </c>
      <c r="D25" s="119" t="s">
        <v>72</v>
      </c>
      <c r="E25" s="39">
        <v>43159</v>
      </c>
      <c r="F25" s="38">
        <v>42403</v>
      </c>
      <c r="G25" s="1"/>
    </row>
    <row r="26" spans="1:7">
      <c r="A26" s="28" t="s">
        <v>73</v>
      </c>
      <c r="B26" s="4">
        <v>2009</v>
      </c>
      <c r="C26" s="7" t="s">
        <v>29</v>
      </c>
      <c r="D26" s="119" t="s">
        <v>74</v>
      </c>
      <c r="E26" s="39">
        <v>43337</v>
      </c>
      <c r="F26" s="38">
        <v>42222</v>
      </c>
      <c r="G26" s="1"/>
    </row>
    <row r="27" spans="1:7">
      <c r="A27" s="28" t="s">
        <v>75</v>
      </c>
      <c r="B27" s="4">
        <v>3012</v>
      </c>
      <c r="C27" s="7" t="s">
        <v>26</v>
      </c>
      <c r="D27" s="119" t="s">
        <v>76</v>
      </c>
      <c r="E27" s="39">
        <v>43170</v>
      </c>
      <c r="F27" s="38">
        <v>42494</v>
      </c>
      <c r="G27" s="1"/>
    </row>
    <row r="28" spans="1:7">
      <c r="A28" s="28" t="s">
        <v>77</v>
      </c>
      <c r="B28" s="4">
        <v>2417</v>
      </c>
      <c r="C28" s="7" t="s">
        <v>26</v>
      </c>
      <c r="D28" s="119" t="s">
        <v>78</v>
      </c>
      <c r="E28" s="39">
        <v>43232</v>
      </c>
      <c r="F28" s="38">
        <v>42524</v>
      </c>
      <c r="G28" s="1"/>
    </row>
    <row r="29" spans="1:7">
      <c r="A29" s="28" t="s">
        <v>79</v>
      </c>
      <c r="B29" s="4">
        <v>2414</v>
      </c>
      <c r="C29" s="7" t="s">
        <v>26</v>
      </c>
      <c r="D29" s="119" t="s">
        <v>80</v>
      </c>
      <c r="E29" s="39">
        <v>43455</v>
      </c>
      <c r="F29" s="38">
        <v>42313</v>
      </c>
      <c r="G29" s="1"/>
    </row>
    <row r="30" spans="1:7">
      <c r="A30" s="28" t="s">
        <v>81</v>
      </c>
      <c r="B30" s="4">
        <v>2114</v>
      </c>
      <c r="C30" s="7" t="s">
        <v>26</v>
      </c>
      <c r="D30" s="119" t="s">
        <v>82</v>
      </c>
      <c r="E30" s="39">
        <v>43315</v>
      </c>
      <c r="F30" s="48">
        <v>42154</v>
      </c>
      <c r="G30" s="1"/>
    </row>
    <row r="31" spans="1:7">
      <c r="A31" s="28" t="s">
        <v>83</v>
      </c>
      <c r="B31" s="4">
        <v>2305</v>
      </c>
      <c r="C31" s="7" t="s">
        <v>26</v>
      </c>
      <c r="D31" s="119" t="s">
        <v>84</v>
      </c>
      <c r="E31" s="39">
        <v>43365</v>
      </c>
      <c r="F31" s="38">
        <v>42276</v>
      </c>
      <c r="G31" s="1"/>
    </row>
    <row r="32" spans="1:7">
      <c r="A32" s="28" t="s">
        <v>85</v>
      </c>
      <c r="B32" s="4">
        <v>2403</v>
      </c>
      <c r="C32" s="7" t="s">
        <v>29</v>
      </c>
      <c r="D32" s="119" t="s">
        <v>86</v>
      </c>
      <c r="E32" s="39">
        <v>43456</v>
      </c>
      <c r="F32" s="38">
        <v>42348</v>
      </c>
      <c r="G32" s="1"/>
    </row>
    <row r="33" spans="1:7">
      <c r="A33" s="28" t="s">
        <v>87</v>
      </c>
      <c r="B33" s="4">
        <v>2215</v>
      </c>
      <c r="C33" s="7" t="s">
        <v>26</v>
      </c>
      <c r="D33" s="119" t="s">
        <v>88</v>
      </c>
      <c r="E33" s="39">
        <v>43180</v>
      </c>
      <c r="F33" s="38">
        <v>42454</v>
      </c>
      <c r="G33" s="1"/>
    </row>
    <row r="34" spans="1:7">
      <c r="A34" s="28" t="s">
        <v>89</v>
      </c>
      <c r="B34" s="4">
        <v>2010</v>
      </c>
      <c r="C34" s="7" t="s">
        <v>29</v>
      </c>
      <c r="D34" s="119" t="s">
        <v>90</v>
      </c>
      <c r="E34" s="39">
        <v>43338</v>
      </c>
      <c r="F34" s="38">
        <v>42245</v>
      </c>
      <c r="G34" s="1"/>
    </row>
    <row r="35" spans="1:7">
      <c r="A35" s="28" t="s">
        <v>91</v>
      </c>
      <c r="B35" s="4">
        <v>2112</v>
      </c>
      <c r="C35" s="7" t="s">
        <v>29</v>
      </c>
      <c r="D35" s="119" t="s">
        <v>92</v>
      </c>
      <c r="E35" s="39">
        <v>43421</v>
      </c>
      <c r="F35" s="38">
        <v>42194</v>
      </c>
      <c r="G35" s="1"/>
    </row>
    <row r="36" spans="1:7">
      <c r="A36" s="28" t="s">
        <v>93</v>
      </c>
      <c r="B36" s="30">
        <v>2304</v>
      </c>
      <c r="C36" s="7" t="s">
        <v>26</v>
      </c>
      <c r="D36" s="119" t="s">
        <v>94</v>
      </c>
      <c r="E36" s="39">
        <v>43198</v>
      </c>
      <c r="F36" s="38">
        <v>42438</v>
      </c>
      <c r="G36" s="1"/>
    </row>
    <row r="37" spans="1:7">
      <c r="A37" s="28" t="s">
        <v>95</v>
      </c>
      <c r="B37" s="30">
        <v>2120</v>
      </c>
      <c r="C37" s="7" t="s">
        <v>29</v>
      </c>
      <c r="D37" s="119" t="s">
        <v>96</v>
      </c>
      <c r="E37" s="39">
        <v>43386</v>
      </c>
      <c r="F37" s="48">
        <v>43074</v>
      </c>
      <c r="G37" s="1"/>
    </row>
    <row r="38" spans="1:7">
      <c r="A38" s="28" t="s">
        <v>97</v>
      </c>
      <c r="B38" s="4">
        <v>2109</v>
      </c>
      <c r="C38" s="7" t="s">
        <v>26</v>
      </c>
      <c r="D38" s="119" t="s">
        <v>98</v>
      </c>
      <c r="E38" s="39">
        <v>43405</v>
      </c>
      <c r="F38" s="38">
        <v>42325</v>
      </c>
      <c r="G38" s="1"/>
    </row>
    <row r="39" spans="1:7">
      <c r="A39" s="28" t="s">
        <v>99</v>
      </c>
      <c r="B39" s="30">
        <v>2118</v>
      </c>
      <c r="C39" s="7" t="s">
        <v>29</v>
      </c>
      <c r="D39" s="119" t="s">
        <v>100</v>
      </c>
      <c r="E39" s="39">
        <v>43293</v>
      </c>
      <c r="F39" s="38">
        <v>42563</v>
      </c>
      <c r="G39" s="1"/>
    </row>
    <row r="40" spans="1:7">
      <c r="A40" s="28" t="s">
        <v>101</v>
      </c>
      <c r="B40" s="30">
        <v>2116</v>
      </c>
      <c r="C40" s="7" t="s">
        <v>29</v>
      </c>
      <c r="D40" s="119" t="s">
        <v>102</v>
      </c>
      <c r="E40" s="39">
        <v>43300</v>
      </c>
      <c r="F40" s="38">
        <v>42200</v>
      </c>
      <c r="G40" s="1"/>
    </row>
    <row r="41" spans="1:7">
      <c r="A41" s="28" t="s">
        <v>103</v>
      </c>
      <c r="B41" s="30">
        <v>2412</v>
      </c>
      <c r="C41" s="7" t="s">
        <v>26</v>
      </c>
      <c r="D41" s="119" t="s">
        <v>104</v>
      </c>
      <c r="E41" s="39">
        <v>43322</v>
      </c>
      <c r="F41" s="38">
        <v>42243</v>
      </c>
      <c r="G41" s="1"/>
    </row>
    <row r="42" spans="1:7">
      <c r="A42" s="28" t="s">
        <v>105</v>
      </c>
      <c r="B42" s="30">
        <v>2121</v>
      </c>
      <c r="C42" s="7" t="s">
        <v>29</v>
      </c>
      <c r="D42" s="119" t="s">
        <v>106</v>
      </c>
      <c r="E42" s="39">
        <v>43267</v>
      </c>
      <c r="F42" s="38">
        <v>42488</v>
      </c>
      <c r="G42" s="1"/>
    </row>
    <row r="43" spans="1:7">
      <c r="A43" s="28" t="s">
        <v>107</v>
      </c>
      <c r="B43" s="4">
        <v>2423</v>
      </c>
      <c r="C43" s="7" t="s">
        <v>26</v>
      </c>
      <c r="D43" s="119" t="s">
        <v>108</v>
      </c>
      <c r="E43" s="39">
        <v>43184</v>
      </c>
      <c r="F43" s="48">
        <v>40628</v>
      </c>
      <c r="G43" s="1"/>
    </row>
    <row r="44" spans="1:7">
      <c r="A44" s="28" t="s">
        <v>109</v>
      </c>
      <c r="B44" s="4">
        <v>2003</v>
      </c>
      <c r="C44" s="7" t="s">
        <v>26</v>
      </c>
      <c r="D44" s="119" t="s">
        <v>110</v>
      </c>
      <c r="E44" s="39">
        <v>43274</v>
      </c>
      <c r="F44" s="48">
        <v>42181</v>
      </c>
      <c r="G44" s="1"/>
    </row>
    <row r="45" spans="1:7">
      <c r="A45" s="28" t="s">
        <v>111</v>
      </c>
      <c r="B45" s="4">
        <v>2111</v>
      </c>
      <c r="C45" s="7" t="s">
        <v>29</v>
      </c>
      <c r="D45" s="119" t="s">
        <v>112</v>
      </c>
      <c r="E45" s="39">
        <v>43253</v>
      </c>
      <c r="F45" s="38">
        <v>42385</v>
      </c>
      <c r="G45" s="1"/>
    </row>
    <row r="46" spans="1:7">
      <c r="A46" s="28" t="s">
        <v>113</v>
      </c>
      <c r="B46" s="4">
        <v>2012</v>
      </c>
      <c r="C46" s="7" t="s">
        <v>26</v>
      </c>
      <c r="D46" s="119" t="s">
        <v>114</v>
      </c>
      <c r="E46" s="39">
        <v>43338</v>
      </c>
      <c r="F46" s="38">
        <v>42245</v>
      </c>
      <c r="G46" s="1"/>
    </row>
    <row r="47" spans="1:7">
      <c r="A47" s="28" t="s">
        <v>115</v>
      </c>
      <c r="B47" s="4">
        <v>2041</v>
      </c>
      <c r="C47" s="7" t="s">
        <v>29</v>
      </c>
      <c r="D47" s="119" t="s">
        <v>116</v>
      </c>
      <c r="E47" s="39">
        <v>43268</v>
      </c>
      <c r="F47" s="48">
        <v>42172</v>
      </c>
      <c r="G47" s="1"/>
    </row>
    <row r="48" spans="1:7">
      <c r="A48" s="28" t="s">
        <v>117</v>
      </c>
      <c r="B48" s="4">
        <v>2424</v>
      </c>
      <c r="C48" s="7" t="s">
        <v>29</v>
      </c>
      <c r="D48" s="119" t="s">
        <v>118</v>
      </c>
      <c r="E48" s="39">
        <v>43305</v>
      </c>
      <c r="F48" s="38">
        <v>42209</v>
      </c>
      <c r="G48" s="1"/>
    </row>
    <row r="49" spans="1:7">
      <c r="A49" s="28" t="s">
        <v>119</v>
      </c>
      <c r="B49" s="4">
        <v>2407</v>
      </c>
      <c r="C49" s="7" t="s">
        <v>29</v>
      </c>
      <c r="D49" s="119" t="s">
        <v>120</v>
      </c>
      <c r="E49" s="39">
        <v>43230</v>
      </c>
      <c r="F49" s="38">
        <v>42501</v>
      </c>
      <c r="G49" s="1"/>
    </row>
    <row r="50" spans="1:7">
      <c r="A50" s="35" t="s">
        <v>121</v>
      </c>
      <c r="B50" s="36">
        <v>3010</v>
      </c>
      <c r="C50" s="37" t="s">
        <v>29</v>
      </c>
      <c r="D50" s="121" t="s">
        <v>122</v>
      </c>
      <c r="E50" s="53" t="s">
        <v>52</v>
      </c>
      <c r="F50" s="54">
        <v>42265</v>
      </c>
      <c r="G50" s="35" t="s">
        <v>123</v>
      </c>
    </row>
    <row r="51" spans="1:7">
      <c r="A51" s="28" t="s">
        <v>124</v>
      </c>
      <c r="B51" s="4">
        <v>2212</v>
      </c>
      <c r="C51" s="7" t="s">
        <v>26</v>
      </c>
      <c r="D51" s="119" t="s">
        <v>125</v>
      </c>
      <c r="E51" s="39">
        <v>43180</v>
      </c>
      <c r="F51" s="38">
        <v>42397</v>
      </c>
      <c r="G51" s="1"/>
    </row>
    <row r="52" spans="1:7">
      <c r="A52" s="28" t="s">
        <v>126</v>
      </c>
      <c r="B52" s="4">
        <v>2418</v>
      </c>
      <c r="C52" s="7" t="s">
        <v>29</v>
      </c>
      <c r="D52" s="119" t="s">
        <v>127</v>
      </c>
      <c r="E52" s="39">
        <v>43232</v>
      </c>
      <c r="F52" s="38">
        <v>42524</v>
      </c>
      <c r="G52" s="1"/>
    </row>
    <row r="53" spans="1:7">
      <c r="A53" s="28" t="s">
        <v>128</v>
      </c>
      <c r="B53" s="4">
        <v>2115</v>
      </c>
      <c r="C53" s="7" t="s">
        <v>26</v>
      </c>
      <c r="D53" s="119" t="s">
        <v>129</v>
      </c>
      <c r="E53" s="39">
        <v>43406</v>
      </c>
      <c r="F53" s="38">
        <v>42326</v>
      </c>
      <c r="G53" s="1"/>
    </row>
    <row r="54" spans="1:7">
      <c r="A54" s="28" t="s">
        <v>130</v>
      </c>
      <c r="B54" s="4">
        <v>2405</v>
      </c>
      <c r="C54" s="7" t="s">
        <v>26</v>
      </c>
      <c r="D54" s="119" t="s">
        <v>131</v>
      </c>
      <c r="E54" s="50">
        <v>43412</v>
      </c>
      <c r="F54" s="38">
        <v>42280</v>
      </c>
      <c r="G54" s="51"/>
    </row>
    <row r="55" spans="1:7">
      <c r="A55" s="28" t="s">
        <v>132</v>
      </c>
      <c r="B55" s="4">
        <v>2110</v>
      </c>
      <c r="C55" s="7" t="s">
        <v>29</v>
      </c>
      <c r="D55" s="119" t="s">
        <v>133</v>
      </c>
      <c r="E55" s="50">
        <v>43121</v>
      </c>
      <c r="F55" s="38">
        <v>42339</v>
      </c>
      <c r="G55" s="51"/>
    </row>
    <row r="56" spans="1:7">
      <c r="A56" s="28" t="s">
        <v>134</v>
      </c>
      <c r="B56" s="4">
        <v>2101</v>
      </c>
      <c r="C56" s="7" t="s">
        <v>29</v>
      </c>
      <c r="D56" s="119" t="s">
        <v>135</v>
      </c>
      <c r="E56" s="50">
        <v>43317</v>
      </c>
      <c r="F56" s="38">
        <v>42215</v>
      </c>
      <c r="G56" s="51"/>
    </row>
    <row r="57" spans="1:7">
      <c r="A57" s="28" t="s">
        <v>136</v>
      </c>
      <c r="B57" s="4">
        <v>2207</v>
      </c>
      <c r="C57" s="7" t="s">
        <v>29</v>
      </c>
      <c r="D57" s="119" t="s">
        <v>137</v>
      </c>
      <c r="E57" s="50">
        <v>43260</v>
      </c>
      <c r="F57" s="38">
        <v>42182</v>
      </c>
      <c r="G57" s="51"/>
    </row>
    <row r="58" spans="1:7">
      <c r="A58" s="28" t="s">
        <v>138</v>
      </c>
      <c r="B58" s="4">
        <v>2208</v>
      </c>
      <c r="C58" s="7" t="s">
        <v>29</v>
      </c>
      <c r="D58" s="119" t="s">
        <v>139</v>
      </c>
      <c r="E58" s="50">
        <v>43280</v>
      </c>
      <c r="F58" s="48">
        <v>42146</v>
      </c>
      <c r="G58" s="51"/>
    </row>
    <row r="59" spans="1:7">
      <c r="A59" s="28" t="s">
        <v>140</v>
      </c>
      <c r="B59" s="4">
        <v>2020</v>
      </c>
      <c r="C59" s="7" t="s">
        <v>29</v>
      </c>
      <c r="D59" s="119" t="s">
        <v>141</v>
      </c>
      <c r="E59" s="50">
        <v>43364</v>
      </c>
      <c r="F59" s="38">
        <v>42217</v>
      </c>
      <c r="G59" s="51"/>
    </row>
    <row r="60" spans="1:7">
      <c r="A60" s="28" t="s">
        <v>142</v>
      </c>
      <c r="B60" s="4">
        <v>2410</v>
      </c>
      <c r="C60" s="7" t="s">
        <v>29</v>
      </c>
      <c r="D60" s="119" t="s">
        <v>143</v>
      </c>
      <c r="E60" s="50">
        <v>43448</v>
      </c>
      <c r="F60" s="38">
        <v>42356</v>
      </c>
      <c r="G60" s="51"/>
    </row>
    <row r="61" spans="1:7">
      <c r="A61" s="28" t="s">
        <v>144</v>
      </c>
      <c r="B61" s="4">
        <v>2122</v>
      </c>
      <c r="C61" s="7" t="s">
        <v>29</v>
      </c>
      <c r="D61" s="119" t="s">
        <v>145</v>
      </c>
      <c r="E61" s="39">
        <v>43117</v>
      </c>
      <c r="F61" s="38">
        <v>42328</v>
      </c>
      <c r="G61" s="1"/>
    </row>
    <row r="62" spans="1:7">
      <c r="A62" s="28" t="s">
        <v>146</v>
      </c>
      <c r="B62" s="4">
        <v>2211</v>
      </c>
      <c r="C62" s="7" t="s">
        <v>26</v>
      </c>
      <c r="D62" s="119" t="s">
        <v>147</v>
      </c>
      <c r="E62" s="39">
        <v>43439</v>
      </c>
      <c r="F62" s="38">
        <v>42321</v>
      </c>
      <c r="G62" s="1"/>
    </row>
    <row r="63" spans="1:7">
      <c r="A63" s="28" t="s">
        <v>148</v>
      </c>
      <c r="B63" s="4">
        <v>2216</v>
      </c>
      <c r="C63" s="7" t="s">
        <v>26</v>
      </c>
      <c r="D63" s="119" t="s">
        <v>149</v>
      </c>
      <c r="E63" s="39">
        <v>43359</v>
      </c>
      <c r="F63" s="38">
        <v>42262</v>
      </c>
      <c r="G63" s="1"/>
    </row>
    <row r="64" spans="1:7">
      <c r="A64" s="28" t="s">
        <v>150</v>
      </c>
      <c r="B64" s="4">
        <v>2119</v>
      </c>
      <c r="C64" s="7" t="s">
        <v>29</v>
      </c>
      <c r="D64" s="119" t="s">
        <v>151</v>
      </c>
      <c r="E64" s="39">
        <v>43370</v>
      </c>
      <c r="F64" s="38">
        <v>42248</v>
      </c>
      <c r="G64" s="1"/>
    </row>
    <row r="65" spans="1:7">
      <c r="A65" s="28" t="s">
        <v>152</v>
      </c>
      <c r="B65" s="4">
        <v>2402</v>
      </c>
      <c r="C65" s="7" t="s">
        <v>29</v>
      </c>
      <c r="D65" s="119" t="s">
        <v>153</v>
      </c>
      <c r="E65" s="39">
        <v>43133</v>
      </c>
      <c r="F65" s="38">
        <v>42396</v>
      </c>
      <c r="G65" s="1"/>
    </row>
    <row r="66" spans="1:7">
      <c r="A66" s="28" t="s">
        <v>154</v>
      </c>
      <c r="B66" s="4">
        <v>2004</v>
      </c>
      <c r="C66" s="7" t="s">
        <v>26</v>
      </c>
      <c r="D66" s="119" t="s">
        <v>155</v>
      </c>
      <c r="E66" s="39">
        <v>43211</v>
      </c>
      <c r="F66" s="38">
        <v>42489</v>
      </c>
      <c r="G66" s="1"/>
    </row>
    <row r="67" spans="1:7">
      <c r="A67" s="28" t="s">
        <v>156</v>
      </c>
      <c r="B67" s="4">
        <v>2019</v>
      </c>
      <c r="C67" s="7" t="s">
        <v>29</v>
      </c>
      <c r="D67" s="119" t="s">
        <v>157</v>
      </c>
      <c r="E67" s="39">
        <v>43310</v>
      </c>
      <c r="F67" s="48">
        <v>42210</v>
      </c>
      <c r="G67" s="1"/>
    </row>
    <row r="68" spans="1:7">
      <c r="A68" s="28" t="s">
        <v>158</v>
      </c>
      <c r="B68" s="4">
        <v>3009</v>
      </c>
      <c r="C68" s="7" t="s">
        <v>26</v>
      </c>
      <c r="D68" s="119" t="s">
        <v>159</v>
      </c>
      <c r="E68" s="39">
        <v>43387</v>
      </c>
      <c r="F68" s="38">
        <v>42299</v>
      </c>
      <c r="G68" s="1"/>
    </row>
    <row r="69" spans="1:7">
      <c r="A69" s="28" t="s">
        <v>160</v>
      </c>
      <c r="B69" s="4">
        <v>3011</v>
      </c>
      <c r="C69" s="7" t="s">
        <v>26</v>
      </c>
      <c r="D69" s="119" t="s">
        <v>161</v>
      </c>
      <c r="E69" s="50">
        <v>43357</v>
      </c>
      <c r="F69" s="38">
        <v>42384</v>
      </c>
      <c r="G69" s="51"/>
    </row>
    <row r="70" spans="1:7">
      <c r="A70" s="28" t="s">
        <v>162</v>
      </c>
      <c r="B70" s="4">
        <v>2219</v>
      </c>
      <c r="C70" s="7" t="s">
        <v>26</v>
      </c>
      <c r="D70" s="119" t="s">
        <v>163</v>
      </c>
      <c r="E70" s="50">
        <v>43360</v>
      </c>
      <c r="F70" s="38">
        <v>42252</v>
      </c>
      <c r="G70" s="51"/>
    </row>
    <row r="71" spans="1:7">
      <c r="A71" s="28" t="s">
        <v>164</v>
      </c>
      <c r="B71" s="4">
        <v>2201</v>
      </c>
      <c r="C71" s="7" t="s">
        <v>29</v>
      </c>
      <c r="D71" s="119" t="s">
        <v>165</v>
      </c>
      <c r="E71" s="50">
        <v>43294</v>
      </c>
      <c r="F71" s="38">
        <v>42209</v>
      </c>
      <c r="G71" s="51"/>
    </row>
    <row r="72" spans="1:7">
      <c r="A72" s="28" t="s">
        <v>166</v>
      </c>
      <c r="B72" s="4">
        <v>2420</v>
      </c>
      <c r="C72" s="7" t="s">
        <v>29</v>
      </c>
      <c r="D72" s="119" t="s">
        <v>167</v>
      </c>
      <c r="E72" s="39">
        <v>43342</v>
      </c>
      <c r="F72" s="38">
        <v>42250</v>
      </c>
      <c r="G72" s="1"/>
    </row>
    <row r="73" spans="1:7">
      <c r="A73" s="28" t="s">
        <v>168</v>
      </c>
      <c r="B73" s="4">
        <v>2204</v>
      </c>
      <c r="C73" s="7" t="s">
        <v>26</v>
      </c>
      <c r="D73" s="119" t="s">
        <v>169</v>
      </c>
      <c r="E73" s="39">
        <v>43443</v>
      </c>
      <c r="F73" s="38">
        <v>42349</v>
      </c>
      <c r="G73" s="1"/>
    </row>
    <row r="74" spans="1:7">
      <c r="A74" s="28" t="s">
        <v>170</v>
      </c>
      <c r="B74" s="4">
        <v>2107</v>
      </c>
      <c r="C74" s="7" t="s">
        <v>26</v>
      </c>
      <c r="D74" s="119" t="s">
        <v>171</v>
      </c>
      <c r="E74" s="39">
        <v>43251</v>
      </c>
      <c r="F74" s="38">
        <v>42490</v>
      </c>
      <c r="G74" s="1"/>
    </row>
    <row r="75" spans="1:7">
      <c r="A75" s="28" t="s">
        <v>172</v>
      </c>
      <c r="B75" s="4">
        <v>2011</v>
      </c>
      <c r="C75" s="7" t="s">
        <v>26</v>
      </c>
      <c r="D75" s="119" t="s">
        <v>173</v>
      </c>
      <c r="E75" s="39">
        <v>43294</v>
      </c>
      <c r="F75" s="48">
        <v>42209</v>
      </c>
      <c r="G75" s="1"/>
    </row>
    <row r="76" spans="1:7">
      <c r="A76" s="28" t="s">
        <v>174</v>
      </c>
      <c r="B76" s="4">
        <v>2129</v>
      </c>
      <c r="C76" s="7" t="s">
        <v>26</v>
      </c>
      <c r="D76" s="119" t="s">
        <v>175</v>
      </c>
      <c r="E76" s="39">
        <v>43234</v>
      </c>
      <c r="F76" s="38">
        <v>42195</v>
      </c>
      <c r="G76" s="1"/>
    </row>
    <row r="77" spans="1:7">
      <c r="A77" s="28" t="s">
        <v>176</v>
      </c>
      <c r="B77" s="4">
        <v>2130</v>
      </c>
      <c r="C77" s="7" t="s">
        <v>29</v>
      </c>
      <c r="D77" s="119" t="s">
        <v>177</v>
      </c>
      <c r="E77" s="39">
        <v>43315</v>
      </c>
      <c r="F77" s="38">
        <v>42209</v>
      </c>
      <c r="G77" s="1"/>
    </row>
    <row r="78" spans="1:7">
      <c r="A78" s="28" t="s">
        <v>178</v>
      </c>
      <c r="B78" s="4">
        <v>2217</v>
      </c>
      <c r="C78" s="7" t="s">
        <v>29</v>
      </c>
      <c r="D78" s="119" t="s">
        <v>179</v>
      </c>
      <c r="E78" s="50">
        <v>43246</v>
      </c>
      <c r="F78" s="38">
        <v>42584</v>
      </c>
      <c r="G78" s="51"/>
    </row>
    <row r="79" spans="1:7">
      <c r="A79" s="28" t="s">
        <v>180</v>
      </c>
      <c r="B79" s="4">
        <v>2127</v>
      </c>
      <c r="C79" s="7" t="s">
        <v>29</v>
      </c>
      <c r="D79" s="119" t="s">
        <v>181</v>
      </c>
      <c r="E79" s="41">
        <v>43307</v>
      </c>
      <c r="F79" s="48">
        <v>42270</v>
      </c>
      <c r="G79" s="1"/>
    </row>
    <row r="80" spans="1:7">
      <c r="A80" s="28" t="s">
        <v>182</v>
      </c>
      <c r="B80" s="4">
        <v>2426</v>
      </c>
      <c r="C80" s="7" t="s">
        <v>26</v>
      </c>
      <c r="D80" s="119" t="s">
        <v>183</v>
      </c>
      <c r="E80" s="39">
        <v>43219</v>
      </c>
      <c r="F80" s="48">
        <v>40676</v>
      </c>
      <c r="G80" s="1"/>
    </row>
    <row r="81" spans="1:7">
      <c r="A81" s="28" t="s">
        <v>184</v>
      </c>
      <c r="B81" s="4">
        <v>2409</v>
      </c>
      <c r="C81" s="7" t="s">
        <v>26</v>
      </c>
      <c r="D81" s="119" t="s">
        <v>185</v>
      </c>
      <c r="E81" s="39">
        <v>43384</v>
      </c>
      <c r="F81" s="38">
        <v>42265</v>
      </c>
      <c r="G81" s="1"/>
    </row>
    <row r="82" spans="1:7">
      <c r="A82" s="28" t="s">
        <v>186</v>
      </c>
      <c r="B82" s="4">
        <v>2117</v>
      </c>
      <c r="C82" s="7" t="s">
        <v>26</v>
      </c>
      <c r="D82" s="119" t="s">
        <v>187</v>
      </c>
      <c r="E82" s="39">
        <v>43357</v>
      </c>
      <c r="F82" s="38">
        <v>42244</v>
      </c>
      <c r="G82" s="1"/>
    </row>
    <row r="83" spans="1:7">
      <c r="A83" s="28" t="s">
        <v>188</v>
      </c>
      <c r="B83" s="4">
        <v>2427</v>
      </c>
      <c r="C83" s="7" t="s">
        <v>26</v>
      </c>
      <c r="D83" s="119" t="s">
        <v>189</v>
      </c>
      <c r="E83" s="39">
        <v>43242</v>
      </c>
      <c r="F83" s="38">
        <v>42146</v>
      </c>
      <c r="G83" s="1"/>
    </row>
    <row r="84" spans="1:7">
      <c r="A84" s="28" t="s">
        <v>190</v>
      </c>
      <c r="B84" s="4">
        <v>2205</v>
      </c>
      <c r="C84" s="7" t="s">
        <v>26</v>
      </c>
      <c r="D84" s="119" t="s">
        <v>191</v>
      </c>
      <c r="E84" s="39">
        <v>43201</v>
      </c>
      <c r="F84" s="38">
        <v>42462</v>
      </c>
      <c r="G84" s="1"/>
    </row>
    <row r="85" spans="1:7">
      <c r="A85" s="28" t="s">
        <v>192</v>
      </c>
      <c r="B85" s="30">
        <v>2413</v>
      </c>
      <c r="C85" s="7" t="s">
        <v>26</v>
      </c>
      <c r="D85" s="119" t="s">
        <v>193</v>
      </c>
      <c r="E85" s="50">
        <v>43412</v>
      </c>
      <c r="F85" s="38">
        <v>42265</v>
      </c>
      <c r="G85" s="51"/>
    </row>
    <row r="86" spans="1:7">
      <c r="A86" s="28" t="s">
        <v>194</v>
      </c>
      <c r="B86" s="30">
        <v>2408</v>
      </c>
      <c r="C86" s="7" t="s">
        <v>26</v>
      </c>
      <c r="D86" s="119" t="s">
        <v>195</v>
      </c>
      <c r="E86" s="50">
        <v>43442</v>
      </c>
      <c r="F86" s="38">
        <v>42355</v>
      </c>
      <c r="G86" s="51"/>
    </row>
    <row r="87" spans="1:7">
      <c r="A87" s="28" t="s">
        <v>196</v>
      </c>
      <c r="B87" s="4">
        <v>2002</v>
      </c>
      <c r="C87" s="7" t="s">
        <v>29</v>
      </c>
      <c r="D87" s="119" t="s">
        <v>197</v>
      </c>
      <c r="E87" s="50">
        <v>43211</v>
      </c>
      <c r="F87" s="38">
        <v>42489</v>
      </c>
      <c r="G87" s="51"/>
    </row>
    <row r="88" spans="1:7">
      <c r="A88" s="28" t="s">
        <v>198</v>
      </c>
      <c r="B88" s="4">
        <v>2007</v>
      </c>
      <c r="C88" s="7" t="s">
        <v>29</v>
      </c>
      <c r="D88" s="119" t="s">
        <v>199</v>
      </c>
      <c r="E88" s="50">
        <v>43337</v>
      </c>
      <c r="F88" s="38">
        <v>42222</v>
      </c>
      <c r="G88" s="51"/>
    </row>
    <row r="89" spans="1:7">
      <c r="A89" s="28" t="s">
        <v>200</v>
      </c>
      <c r="B89" s="4">
        <v>3013</v>
      </c>
      <c r="C89" s="7" t="s">
        <v>26</v>
      </c>
      <c r="D89" s="119" t="s">
        <v>201</v>
      </c>
      <c r="E89" s="50">
        <v>43176</v>
      </c>
      <c r="F89" s="38">
        <v>42503</v>
      </c>
      <c r="G89" s="51"/>
    </row>
    <row r="90" spans="1:7">
      <c r="A90" s="28" t="s">
        <v>202</v>
      </c>
      <c r="B90" s="4">
        <v>2013</v>
      </c>
      <c r="C90" s="7" t="s">
        <v>26</v>
      </c>
      <c r="D90" s="119" t="s">
        <v>203</v>
      </c>
      <c r="E90" s="50">
        <v>43233</v>
      </c>
      <c r="F90" s="38">
        <v>42508</v>
      </c>
      <c r="G90" s="51"/>
    </row>
    <row r="91" spans="1:7">
      <c r="A91" s="28" t="s">
        <v>204</v>
      </c>
      <c r="B91" s="4">
        <v>2104</v>
      </c>
      <c r="C91" s="7" t="s">
        <v>29</v>
      </c>
      <c r="D91" s="119" t="s">
        <v>205</v>
      </c>
      <c r="E91" s="50">
        <v>43252</v>
      </c>
      <c r="F91" s="38">
        <v>42208</v>
      </c>
      <c r="G91" s="51"/>
    </row>
    <row r="92" spans="1:7">
      <c r="A92" s="28" t="s">
        <v>206</v>
      </c>
      <c r="B92" s="4">
        <v>2401</v>
      </c>
      <c r="C92" s="7" t="s">
        <v>26</v>
      </c>
      <c r="D92" s="119" t="s">
        <v>207</v>
      </c>
      <c r="E92" s="50">
        <v>43231</v>
      </c>
      <c r="F92" s="38">
        <v>42503</v>
      </c>
      <c r="G92" s="51"/>
    </row>
    <row r="93" spans="1:7">
      <c r="A93" s="28" t="s">
        <v>208</v>
      </c>
      <c r="B93" s="4">
        <v>2421</v>
      </c>
      <c r="C93" s="7" t="s">
        <v>29</v>
      </c>
      <c r="D93" s="119" t="s">
        <v>209</v>
      </c>
      <c r="E93" s="50">
        <v>43419</v>
      </c>
      <c r="F93" s="38">
        <v>42271</v>
      </c>
      <c r="G93" s="51"/>
    </row>
    <row r="94" spans="1:7">
      <c r="A94" s="28" t="s">
        <v>210</v>
      </c>
      <c r="B94" s="4">
        <v>2006</v>
      </c>
      <c r="C94" s="7" t="s">
        <v>29</v>
      </c>
      <c r="D94" s="119" t="s">
        <v>211</v>
      </c>
      <c r="E94" s="50">
        <v>43371</v>
      </c>
      <c r="F94" s="38">
        <v>42272</v>
      </c>
      <c r="G94" s="51"/>
    </row>
    <row r="95" spans="1:7">
      <c r="A95" s="28" t="s">
        <v>212</v>
      </c>
      <c r="B95" s="4">
        <v>2202</v>
      </c>
      <c r="C95" s="7" t="s">
        <v>26</v>
      </c>
      <c r="D95" s="119" t="s">
        <v>213</v>
      </c>
      <c r="E95" s="50">
        <v>43428</v>
      </c>
      <c r="F95" s="38">
        <v>42320</v>
      </c>
      <c r="G95" s="51"/>
    </row>
    <row r="96" spans="1:7">
      <c r="A96" s="28" t="s">
        <v>214</v>
      </c>
      <c r="B96" s="4">
        <v>2214</v>
      </c>
      <c r="C96" s="7" t="s">
        <v>29</v>
      </c>
      <c r="D96" s="119" t="s">
        <v>215</v>
      </c>
      <c r="E96" s="50">
        <v>43360</v>
      </c>
      <c r="F96" s="48">
        <v>42630</v>
      </c>
      <c r="G96" s="51"/>
    </row>
  </sheetData>
  <conditionalFormatting sqref="D4:D96">
    <cfRule type="expression" dxfId="76" priority="1">
      <formula>$H4="Unknown"</formula>
    </cfRule>
    <cfRule type="expression" dxfId="75" priority="2">
      <formula>$H4="Faulty"</formula>
    </cfRule>
    <cfRule type="expression" dxfId="74" priority="3">
      <formula>$H4="Lost"</formula>
    </cfRule>
    <cfRule type="expression" dxfId="73" priority="4">
      <formula>$H4="Siemens"</formula>
    </cfRule>
    <cfRule type="expression" dxfId="72" priority="5">
      <formula>$H4="x Installed"</formula>
    </cfRule>
    <cfRule type="expression" dxfId="71" priority="6">
      <formula>$H4="In for calibration"</formula>
    </cfRule>
    <cfRule type="expression" dxfId="70" priority="7">
      <formula>$H4="In soon for calibration"</formula>
    </cfRule>
  </conditionalFormatting>
  <pageMargins left="0.7" right="0.7" top="0.75" bottom="0.75" header="0.3" footer="0.3"/>
  <pageSetup paperSize="9" scale="85" fitToHeight="0" orientation="landscape" r:id="rId1"/>
  <rowBreaks count="2" manualBreakCount="2">
    <brk id="32" max="6" man="1"/>
    <brk id="6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3FF2B-E20A-45E3-9366-7B85F18967CF}">
  <sheetPr>
    <tabColor theme="4" tint="-0.249977111117893"/>
  </sheetPr>
  <dimension ref="A1:F141"/>
  <sheetViews>
    <sheetView zoomScaleNormal="100" workbookViewId="0">
      <selection activeCell="E21" sqref="E21"/>
    </sheetView>
  </sheetViews>
  <sheetFormatPr defaultRowHeight="14.45"/>
  <cols>
    <col min="2" max="2" width="20.5703125" customWidth="1"/>
    <col min="3" max="3" width="23.7109375" bestFit="1" customWidth="1"/>
    <col min="5" max="5" width="14" customWidth="1"/>
  </cols>
  <sheetData>
    <row r="1" spans="1:6" ht="21">
      <c r="A1" s="55" t="s">
        <v>216</v>
      </c>
      <c r="B1" s="56"/>
    </row>
    <row r="3" spans="1:6" ht="15" thickBot="1">
      <c r="A3" s="2" t="s">
        <v>217</v>
      </c>
      <c r="B3" s="2" t="s">
        <v>218</v>
      </c>
      <c r="C3" s="2" t="s">
        <v>20</v>
      </c>
    </row>
    <row r="4" spans="1:6">
      <c r="A4" s="10" t="s">
        <v>27</v>
      </c>
      <c r="B4" s="11" t="s">
        <v>219</v>
      </c>
      <c r="C4" s="12" t="s">
        <v>25</v>
      </c>
      <c r="E4" s="22" t="s">
        <v>220</v>
      </c>
      <c r="F4" s="23">
        <f>COUNTIF(B4:B96,"Installed")</f>
        <v>93</v>
      </c>
    </row>
    <row r="5" spans="1:6">
      <c r="A5" s="10" t="s">
        <v>30</v>
      </c>
      <c r="B5" s="11" t="s">
        <v>219</v>
      </c>
      <c r="C5" s="12" t="s">
        <v>28</v>
      </c>
      <c r="E5" s="24" t="s">
        <v>221</v>
      </c>
      <c r="F5" s="25">
        <v>40</v>
      </c>
    </row>
    <row r="6" spans="1:6" ht="15" thickBot="1">
      <c r="A6" s="10" t="s">
        <v>32</v>
      </c>
      <c r="B6" s="11" t="s">
        <v>219</v>
      </c>
      <c r="C6" s="12" t="s">
        <v>31</v>
      </c>
      <c r="E6" s="26" t="s">
        <v>222</v>
      </c>
      <c r="F6" s="27">
        <f>SUM(F4:F5)</f>
        <v>133</v>
      </c>
    </row>
    <row r="7" spans="1:6">
      <c r="A7" s="10" t="s">
        <v>34</v>
      </c>
      <c r="B7" s="11" t="s">
        <v>219</v>
      </c>
      <c r="C7" s="12" t="s">
        <v>33</v>
      </c>
    </row>
    <row r="8" spans="1:6">
      <c r="A8" s="10" t="s">
        <v>36</v>
      </c>
      <c r="B8" s="11" t="s">
        <v>219</v>
      </c>
      <c r="C8" s="12" t="s">
        <v>35</v>
      </c>
    </row>
    <row r="9" spans="1:6">
      <c r="A9" s="10" t="s">
        <v>38</v>
      </c>
      <c r="B9" s="11" t="s">
        <v>219</v>
      </c>
      <c r="C9" s="12" t="s">
        <v>37</v>
      </c>
    </row>
    <row r="10" spans="1:6">
      <c r="A10" s="10" t="s">
        <v>40</v>
      </c>
      <c r="B10" s="11" t="s">
        <v>219</v>
      </c>
      <c r="C10" s="12" t="s">
        <v>39</v>
      </c>
    </row>
    <row r="11" spans="1:6">
      <c r="A11" s="10" t="s">
        <v>42</v>
      </c>
      <c r="B11" s="11" t="s">
        <v>219</v>
      </c>
      <c r="C11" s="12" t="s">
        <v>41</v>
      </c>
    </row>
    <row r="12" spans="1:6">
      <c r="A12" s="10" t="s">
        <v>44</v>
      </c>
      <c r="B12" s="11" t="s">
        <v>219</v>
      </c>
      <c r="C12" s="12" t="s">
        <v>43</v>
      </c>
    </row>
    <row r="13" spans="1:6">
      <c r="A13" s="10" t="s">
        <v>46</v>
      </c>
      <c r="B13" s="11" t="s">
        <v>219</v>
      </c>
      <c r="C13" s="12" t="s">
        <v>45</v>
      </c>
    </row>
    <row r="14" spans="1:6">
      <c r="A14" s="10" t="s">
        <v>48</v>
      </c>
      <c r="B14" s="11" t="s">
        <v>219</v>
      </c>
      <c r="C14" s="12" t="s">
        <v>47</v>
      </c>
    </row>
    <row r="15" spans="1:6">
      <c r="A15" s="10" t="s">
        <v>50</v>
      </c>
      <c r="B15" s="11" t="s">
        <v>219</v>
      </c>
      <c r="C15" s="12" t="s">
        <v>49</v>
      </c>
    </row>
    <row r="16" spans="1:6">
      <c r="A16" s="10" t="s">
        <v>53</v>
      </c>
      <c r="B16" s="11" t="s">
        <v>219</v>
      </c>
      <c r="C16" s="12" t="s">
        <v>51</v>
      </c>
    </row>
    <row r="17" spans="1:3">
      <c r="A17" s="10" t="s">
        <v>56</v>
      </c>
      <c r="B17" s="11" t="s">
        <v>219</v>
      </c>
      <c r="C17" s="12" t="s">
        <v>55</v>
      </c>
    </row>
    <row r="18" spans="1:3">
      <c r="A18" s="10" t="s">
        <v>58</v>
      </c>
      <c r="B18" s="11" t="s">
        <v>219</v>
      </c>
      <c r="C18" s="12" t="s">
        <v>57</v>
      </c>
    </row>
    <row r="19" spans="1:3">
      <c r="A19" s="10" t="s">
        <v>60</v>
      </c>
      <c r="B19" s="11" t="s">
        <v>219</v>
      </c>
      <c r="C19" s="12" t="s">
        <v>59</v>
      </c>
    </row>
    <row r="20" spans="1:3">
      <c r="A20" s="10" t="s">
        <v>62</v>
      </c>
      <c r="B20" s="11" t="s">
        <v>219</v>
      </c>
      <c r="C20" s="12" t="s">
        <v>61</v>
      </c>
    </row>
    <row r="21" spans="1:3">
      <c r="A21" s="10" t="s">
        <v>64</v>
      </c>
      <c r="B21" s="11" t="s">
        <v>219</v>
      </c>
      <c r="C21" s="12" t="s">
        <v>63</v>
      </c>
    </row>
    <row r="22" spans="1:3">
      <c r="A22" s="10" t="s">
        <v>66</v>
      </c>
      <c r="B22" s="11" t="s">
        <v>219</v>
      </c>
      <c r="C22" s="12" t="s">
        <v>65</v>
      </c>
    </row>
    <row r="23" spans="1:3">
      <c r="A23" s="10" t="s">
        <v>68</v>
      </c>
      <c r="B23" s="11" t="s">
        <v>219</v>
      </c>
      <c r="C23" s="12" t="s">
        <v>67</v>
      </c>
    </row>
    <row r="24" spans="1:3">
      <c r="A24" s="10" t="s">
        <v>70</v>
      </c>
      <c r="B24" s="11" t="s">
        <v>219</v>
      </c>
      <c r="C24" s="12" t="s">
        <v>69</v>
      </c>
    </row>
    <row r="25" spans="1:3">
      <c r="A25" s="10" t="s">
        <v>72</v>
      </c>
      <c r="B25" s="11" t="s">
        <v>219</v>
      </c>
      <c r="C25" s="12" t="s">
        <v>71</v>
      </c>
    </row>
    <row r="26" spans="1:3">
      <c r="A26" s="10" t="s">
        <v>74</v>
      </c>
      <c r="B26" s="11" t="s">
        <v>219</v>
      </c>
      <c r="C26" s="12" t="s">
        <v>73</v>
      </c>
    </row>
    <row r="27" spans="1:3">
      <c r="A27" s="10" t="s">
        <v>76</v>
      </c>
      <c r="B27" s="11" t="s">
        <v>219</v>
      </c>
      <c r="C27" s="12" t="s">
        <v>75</v>
      </c>
    </row>
    <row r="28" spans="1:3">
      <c r="A28" s="10" t="s">
        <v>78</v>
      </c>
      <c r="B28" s="11" t="s">
        <v>219</v>
      </c>
      <c r="C28" s="12" t="s">
        <v>77</v>
      </c>
    </row>
    <row r="29" spans="1:3">
      <c r="A29" s="10" t="s">
        <v>80</v>
      </c>
      <c r="B29" s="11" t="s">
        <v>219</v>
      </c>
      <c r="C29" s="12" t="s">
        <v>79</v>
      </c>
    </row>
    <row r="30" spans="1:3">
      <c r="A30" s="10" t="s">
        <v>82</v>
      </c>
      <c r="B30" s="11" t="s">
        <v>219</v>
      </c>
      <c r="C30" s="12" t="s">
        <v>81</v>
      </c>
    </row>
    <row r="31" spans="1:3">
      <c r="A31" s="10" t="s">
        <v>84</v>
      </c>
      <c r="B31" s="11" t="s">
        <v>219</v>
      </c>
      <c r="C31" s="12" t="s">
        <v>83</v>
      </c>
    </row>
    <row r="32" spans="1:3">
      <c r="A32" s="10" t="s">
        <v>86</v>
      </c>
      <c r="B32" s="11" t="s">
        <v>219</v>
      </c>
      <c r="C32" s="12" t="s">
        <v>85</v>
      </c>
    </row>
    <row r="33" spans="1:3">
      <c r="A33" s="10" t="s">
        <v>88</v>
      </c>
      <c r="B33" s="11" t="s">
        <v>219</v>
      </c>
      <c r="C33" s="12" t="s">
        <v>87</v>
      </c>
    </row>
    <row r="34" spans="1:3">
      <c r="A34" s="10" t="s">
        <v>90</v>
      </c>
      <c r="B34" s="11" t="s">
        <v>219</v>
      </c>
      <c r="C34" s="12" t="s">
        <v>89</v>
      </c>
    </row>
    <row r="35" spans="1:3">
      <c r="A35" s="10" t="s">
        <v>92</v>
      </c>
      <c r="B35" s="11" t="s">
        <v>219</v>
      </c>
      <c r="C35" s="12" t="s">
        <v>91</v>
      </c>
    </row>
    <row r="36" spans="1:3">
      <c r="A36" s="10" t="s">
        <v>94</v>
      </c>
      <c r="B36" s="11" t="s">
        <v>219</v>
      </c>
      <c r="C36" s="12" t="s">
        <v>93</v>
      </c>
    </row>
    <row r="37" spans="1:3">
      <c r="A37" s="116" t="s">
        <v>96</v>
      </c>
      <c r="B37" s="11" t="s">
        <v>219</v>
      </c>
      <c r="C37" s="12" t="s">
        <v>95</v>
      </c>
    </row>
    <row r="38" spans="1:3">
      <c r="A38" s="10" t="s">
        <v>98</v>
      </c>
      <c r="B38" s="11" t="s">
        <v>219</v>
      </c>
      <c r="C38" s="12" t="s">
        <v>97</v>
      </c>
    </row>
    <row r="39" spans="1:3">
      <c r="A39" s="10" t="s">
        <v>100</v>
      </c>
      <c r="B39" s="11" t="s">
        <v>219</v>
      </c>
      <c r="C39" s="12" t="s">
        <v>99</v>
      </c>
    </row>
    <row r="40" spans="1:3">
      <c r="A40" s="10" t="s">
        <v>102</v>
      </c>
      <c r="B40" s="11" t="s">
        <v>219</v>
      </c>
      <c r="C40" s="12" t="s">
        <v>101</v>
      </c>
    </row>
    <row r="41" spans="1:3">
      <c r="A41" s="10" t="s">
        <v>104</v>
      </c>
      <c r="B41" s="11" t="s">
        <v>219</v>
      </c>
      <c r="C41" s="12" t="s">
        <v>103</v>
      </c>
    </row>
    <row r="42" spans="1:3">
      <c r="A42" s="10" t="s">
        <v>106</v>
      </c>
      <c r="B42" s="11" t="s">
        <v>219</v>
      </c>
      <c r="C42" s="12" t="s">
        <v>105</v>
      </c>
    </row>
    <row r="43" spans="1:3">
      <c r="A43" s="10" t="s">
        <v>108</v>
      </c>
      <c r="B43" s="11" t="s">
        <v>219</v>
      </c>
      <c r="C43" s="12" t="s">
        <v>107</v>
      </c>
    </row>
    <row r="44" spans="1:3">
      <c r="A44" s="10" t="s">
        <v>110</v>
      </c>
      <c r="B44" s="11" t="s">
        <v>219</v>
      </c>
      <c r="C44" s="12" t="s">
        <v>109</v>
      </c>
    </row>
    <row r="45" spans="1:3">
      <c r="A45" s="10" t="s">
        <v>112</v>
      </c>
      <c r="B45" s="11" t="s">
        <v>219</v>
      </c>
      <c r="C45" s="12" t="s">
        <v>111</v>
      </c>
    </row>
    <row r="46" spans="1:3">
      <c r="A46" s="10" t="s">
        <v>114</v>
      </c>
      <c r="B46" s="11" t="s">
        <v>219</v>
      </c>
      <c r="C46" s="12" t="s">
        <v>113</v>
      </c>
    </row>
    <row r="47" spans="1:3">
      <c r="A47" s="10" t="s">
        <v>116</v>
      </c>
      <c r="B47" s="11" t="s">
        <v>219</v>
      </c>
      <c r="C47" s="12" t="s">
        <v>115</v>
      </c>
    </row>
    <row r="48" spans="1:3">
      <c r="A48" s="10" t="s">
        <v>118</v>
      </c>
      <c r="B48" s="11" t="s">
        <v>219</v>
      </c>
      <c r="C48" s="12" t="s">
        <v>117</v>
      </c>
    </row>
    <row r="49" spans="1:3">
      <c r="A49" s="10" t="s">
        <v>120</v>
      </c>
      <c r="B49" s="11" t="s">
        <v>219</v>
      </c>
      <c r="C49" s="12" t="s">
        <v>119</v>
      </c>
    </row>
    <row r="50" spans="1:3">
      <c r="A50" s="10" t="s">
        <v>122</v>
      </c>
      <c r="B50" s="11" t="s">
        <v>219</v>
      </c>
      <c r="C50" s="12" t="s">
        <v>121</v>
      </c>
    </row>
    <row r="51" spans="1:3">
      <c r="A51" s="10" t="s">
        <v>125</v>
      </c>
      <c r="B51" s="11" t="s">
        <v>219</v>
      </c>
      <c r="C51" s="12" t="s">
        <v>124</v>
      </c>
    </row>
    <row r="52" spans="1:3">
      <c r="A52" s="10" t="s">
        <v>127</v>
      </c>
      <c r="B52" s="11" t="s">
        <v>219</v>
      </c>
      <c r="C52" s="12" t="s">
        <v>126</v>
      </c>
    </row>
    <row r="53" spans="1:3">
      <c r="A53" s="10" t="s">
        <v>129</v>
      </c>
      <c r="B53" s="11" t="s">
        <v>219</v>
      </c>
      <c r="C53" s="12" t="s">
        <v>128</v>
      </c>
    </row>
    <row r="54" spans="1:3">
      <c r="A54" s="10" t="s">
        <v>131</v>
      </c>
      <c r="B54" s="11" t="s">
        <v>219</v>
      </c>
      <c r="C54" s="12" t="s">
        <v>130</v>
      </c>
    </row>
    <row r="55" spans="1:3">
      <c r="A55" s="10" t="s">
        <v>133</v>
      </c>
      <c r="B55" s="11" t="s">
        <v>219</v>
      </c>
      <c r="C55" s="12" t="s">
        <v>132</v>
      </c>
    </row>
    <row r="56" spans="1:3">
      <c r="A56" s="10" t="s">
        <v>135</v>
      </c>
      <c r="B56" s="11" t="s">
        <v>219</v>
      </c>
      <c r="C56" s="12" t="s">
        <v>134</v>
      </c>
    </row>
    <row r="57" spans="1:3">
      <c r="A57" s="10" t="s">
        <v>137</v>
      </c>
      <c r="B57" s="11" t="s">
        <v>219</v>
      </c>
      <c r="C57" s="12" t="s">
        <v>136</v>
      </c>
    </row>
    <row r="58" spans="1:3">
      <c r="A58" s="10" t="s">
        <v>139</v>
      </c>
      <c r="B58" s="11" t="s">
        <v>219</v>
      </c>
      <c r="C58" s="12" t="s">
        <v>138</v>
      </c>
    </row>
    <row r="59" spans="1:3">
      <c r="A59" s="10" t="s">
        <v>141</v>
      </c>
      <c r="B59" s="11" t="s">
        <v>219</v>
      </c>
      <c r="C59" s="12" t="s">
        <v>140</v>
      </c>
    </row>
    <row r="60" spans="1:3">
      <c r="A60" s="10" t="s">
        <v>143</v>
      </c>
      <c r="B60" s="11" t="s">
        <v>219</v>
      </c>
      <c r="C60" s="12" t="s">
        <v>142</v>
      </c>
    </row>
    <row r="61" spans="1:3">
      <c r="A61" s="10" t="s">
        <v>145</v>
      </c>
      <c r="B61" s="11" t="s">
        <v>219</v>
      </c>
      <c r="C61" s="12" t="s">
        <v>144</v>
      </c>
    </row>
    <row r="62" spans="1:3">
      <c r="A62" s="116" t="s">
        <v>147</v>
      </c>
      <c r="B62" s="11" t="s">
        <v>219</v>
      </c>
      <c r="C62" s="12" t="s">
        <v>146</v>
      </c>
    </row>
    <row r="63" spans="1:3">
      <c r="A63" s="10" t="s">
        <v>149</v>
      </c>
      <c r="B63" s="11" t="s">
        <v>219</v>
      </c>
      <c r="C63" s="12" t="s">
        <v>148</v>
      </c>
    </row>
    <row r="64" spans="1:3">
      <c r="A64" s="10" t="s">
        <v>151</v>
      </c>
      <c r="B64" s="11" t="s">
        <v>219</v>
      </c>
      <c r="C64" s="12" t="s">
        <v>150</v>
      </c>
    </row>
    <row r="65" spans="1:3">
      <c r="A65" s="10" t="s">
        <v>153</v>
      </c>
      <c r="B65" s="11" t="s">
        <v>219</v>
      </c>
      <c r="C65" s="12" t="s">
        <v>152</v>
      </c>
    </row>
    <row r="66" spans="1:3">
      <c r="A66" s="10" t="s">
        <v>155</v>
      </c>
      <c r="B66" s="11" t="s">
        <v>219</v>
      </c>
      <c r="C66" s="12" t="s">
        <v>154</v>
      </c>
    </row>
    <row r="67" spans="1:3">
      <c r="A67" s="10" t="s">
        <v>157</v>
      </c>
      <c r="B67" s="11" t="s">
        <v>219</v>
      </c>
      <c r="C67" s="12" t="s">
        <v>156</v>
      </c>
    </row>
    <row r="68" spans="1:3">
      <c r="A68" s="10" t="s">
        <v>159</v>
      </c>
      <c r="B68" s="11" t="s">
        <v>219</v>
      </c>
      <c r="C68" s="12" t="s">
        <v>158</v>
      </c>
    </row>
    <row r="69" spans="1:3">
      <c r="A69" s="10" t="s">
        <v>161</v>
      </c>
      <c r="B69" s="11" t="s">
        <v>219</v>
      </c>
      <c r="C69" s="12" t="s">
        <v>160</v>
      </c>
    </row>
    <row r="70" spans="1:3">
      <c r="A70" s="10" t="s">
        <v>163</v>
      </c>
      <c r="B70" s="11" t="s">
        <v>219</v>
      </c>
      <c r="C70" s="12" t="s">
        <v>162</v>
      </c>
    </row>
    <row r="71" spans="1:3">
      <c r="A71" s="10" t="s">
        <v>165</v>
      </c>
      <c r="B71" s="11" t="s">
        <v>219</v>
      </c>
      <c r="C71" s="12" t="s">
        <v>164</v>
      </c>
    </row>
    <row r="72" spans="1:3">
      <c r="A72" s="10" t="s">
        <v>167</v>
      </c>
      <c r="B72" s="11" t="s">
        <v>219</v>
      </c>
      <c r="C72" s="12" t="s">
        <v>166</v>
      </c>
    </row>
    <row r="73" spans="1:3">
      <c r="A73" s="116" t="s">
        <v>169</v>
      </c>
      <c r="B73" s="11" t="s">
        <v>219</v>
      </c>
      <c r="C73" s="12" t="s">
        <v>168</v>
      </c>
    </row>
    <row r="74" spans="1:3">
      <c r="A74" s="10" t="s">
        <v>171</v>
      </c>
      <c r="B74" s="11" t="s">
        <v>219</v>
      </c>
      <c r="C74" s="12" t="s">
        <v>170</v>
      </c>
    </row>
    <row r="75" spans="1:3">
      <c r="A75" s="10" t="s">
        <v>173</v>
      </c>
      <c r="B75" s="11" t="s">
        <v>219</v>
      </c>
      <c r="C75" s="12" t="s">
        <v>172</v>
      </c>
    </row>
    <row r="76" spans="1:3">
      <c r="A76" s="10" t="s">
        <v>175</v>
      </c>
      <c r="B76" s="11" t="s">
        <v>219</v>
      </c>
      <c r="C76" s="12" t="s">
        <v>174</v>
      </c>
    </row>
    <row r="77" spans="1:3">
      <c r="A77" s="10" t="s">
        <v>177</v>
      </c>
      <c r="B77" s="11" t="s">
        <v>219</v>
      </c>
      <c r="C77" s="12" t="s">
        <v>176</v>
      </c>
    </row>
    <row r="78" spans="1:3">
      <c r="A78" s="10" t="s">
        <v>179</v>
      </c>
      <c r="B78" s="11" t="s">
        <v>219</v>
      </c>
      <c r="C78" s="12" t="s">
        <v>178</v>
      </c>
    </row>
    <row r="79" spans="1:3">
      <c r="A79" s="10" t="s">
        <v>181</v>
      </c>
      <c r="B79" s="11" t="s">
        <v>219</v>
      </c>
      <c r="C79" s="12" t="s">
        <v>180</v>
      </c>
    </row>
    <row r="80" spans="1:3">
      <c r="A80" s="10" t="s">
        <v>183</v>
      </c>
      <c r="B80" s="11" t="s">
        <v>219</v>
      </c>
      <c r="C80" s="12" t="s">
        <v>182</v>
      </c>
    </row>
    <row r="81" spans="1:3">
      <c r="A81" s="10" t="s">
        <v>185</v>
      </c>
      <c r="B81" s="11" t="s">
        <v>219</v>
      </c>
      <c r="C81" s="12" t="s">
        <v>184</v>
      </c>
    </row>
    <row r="82" spans="1:3">
      <c r="A82" s="10" t="s">
        <v>187</v>
      </c>
      <c r="B82" s="11" t="s">
        <v>219</v>
      </c>
      <c r="C82" s="12" t="s">
        <v>186</v>
      </c>
    </row>
    <row r="83" spans="1:3">
      <c r="A83" s="10" t="s">
        <v>189</v>
      </c>
      <c r="B83" s="11" t="s">
        <v>219</v>
      </c>
      <c r="C83" s="12" t="s">
        <v>188</v>
      </c>
    </row>
    <row r="84" spans="1:3">
      <c r="A84" s="10" t="s">
        <v>191</v>
      </c>
      <c r="B84" s="11" t="s">
        <v>219</v>
      </c>
      <c r="C84" s="12" t="s">
        <v>190</v>
      </c>
    </row>
    <row r="85" spans="1:3">
      <c r="A85" s="10" t="s">
        <v>193</v>
      </c>
      <c r="B85" s="11" t="s">
        <v>219</v>
      </c>
      <c r="C85" s="12" t="s">
        <v>192</v>
      </c>
    </row>
    <row r="86" spans="1:3">
      <c r="A86" s="10" t="s">
        <v>195</v>
      </c>
      <c r="B86" s="11" t="s">
        <v>219</v>
      </c>
      <c r="C86" s="12" t="s">
        <v>194</v>
      </c>
    </row>
    <row r="87" spans="1:3">
      <c r="A87" s="10" t="s">
        <v>197</v>
      </c>
      <c r="B87" s="11" t="s">
        <v>219</v>
      </c>
      <c r="C87" s="12" t="s">
        <v>196</v>
      </c>
    </row>
    <row r="88" spans="1:3">
      <c r="A88" s="10" t="s">
        <v>199</v>
      </c>
      <c r="B88" s="11" t="s">
        <v>219</v>
      </c>
      <c r="C88" s="12" t="s">
        <v>198</v>
      </c>
    </row>
    <row r="89" spans="1:3">
      <c r="A89" s="10" t="s">
        <v>201</v>
      </c>
      <c r="B89" s="11" t="s">
        <v>219</v>
      </c>
      <c r="C89" s="12" t="s">
        <v>200</v>
      </c>
    </row>
    <row r="90" spans="1:3">
      <c r="A90" s="10" t="s">
        <v>203</v>
      </c>
      <c r="B90" s="11" t="s">
        <v>219</v>
      </c>
      <c r="C90" s="12" t="s">
        <v>202</v>
      </c>
    </row>
    <row r="91" spans="1:3">
      <c r="A91" s="10" t="s">
        <v>205</v>
      </c>
      <c r="B91" s="11" t="s">
        <v>219</v>
      </c>
      <c r="C91" s="12" t="s">
        <v>204</v>
      </c>
    </row>
    <row r="92" spans="1:3">
      <c r="A92" s="10" t="s">
        <v>207</v>
      </c>
      <c r="B92" s="11" t="s">
        <v>219</v>
      </c>
      <c r="C92" s="12" t="s">
        <v>206</v>
      </c>
    </row>
    <row r="93" spans="1:3">
      <c r="A93" s="10" t="s">
        <v>209</v>
      </c>
      <c r="B93" s="11" t="s">
        <v>219</v>
      </c>
      <c r="C93" s="12" t="s">
        <v>208</v>
      </c>
    </row>
    <row r="94" spans="1:3">
      <c r="A94" s="10" t="s">
        <v>211</v>
      </c>
      <c r="B94" s="11" t="s">
        <v>219</v>
      </c>
      <c r="C94" s="12" t="s">
        <v>210</v>
      </c>
    </row>
    <row r="95" spans="1:3">
      <c r="A95" s="10" t="s">
        <v>213</v>
      </c>
      <c r="B95" s="11" t="s">
        <v>219</v>
      </c>
      <c r="C95" s="12" t="s">
        <v>212</v>
      </c>
    </row>
    <row r="96" spans="1:3">
      <c r="A96" s="10" t="s">
        <v>215</v>
      </c>
      <c r="B96" s="11" t="s">
        <v>219</v>
      </c>
      <c r="C96" s="12" t="s">
        <v>214</v>
      </c>
    </row>
    <row r="97" spans="1:3">
      <c r="A97" s="16" t="s">
        <v>223</v>
      </c>
      <c r="B97" s="17" t="s">
        <v>224</v>
      </c>
      <c r="C97" s="18" t="s">
        <v>225</v>
      </c>
    </row>
    <row r="98" spans="1:3">
      <c r="A98" s="16" t="s">
        <v>226</v>
      </c>
      <c r="B98" s="17" t="s">
        <v>224</v>
      </c>
      <c r="C98" s="18" t="s">
        <v>225</v>
      </c>
    </row>
    <row r="99" spans="1:3">
      <c r="A99" s="16" t="s">
        <v>227</v>
      </c>
      <c r="B99" s="17" t="s">
        <v>224</v>
      </c>
      <c r="C99" s="18" t="s">
        <v>225</v>
      </c>
    </row>
    <row r="100" spans="1:3">
      <c r="A100" s="16" t="s">
        <v>228</v>
      </c>
      <c r="B100" s="17" t="s">
        <v>224</v>
      </c>
      <c r="C100" s="18" t="s">
        <v>225</v>
      </c>
    </row>
    <row r="101" spans="1:3">
      <c r="A101" s="16" t="s">
        <v>229</v>
      </c>
      <c r="B101" s="17" t="s">
        <v>224</v>
      </c>
      <c r="C101" s="18" t="s">
        <v>225</v>
      </c>
    </row>
    <row r="102" spans="1:3">
      <c r="A102" s="16" t="s">
        <v>230</v>
      </c>
      <c r="B102" s="17" t="s">
        <v>224</v>
      </c>
      <c r="C102" s="18" t="s">
        <v>225</v>
      </c>
    </row>
    <row r="103" spans="1:3">
      <c r="A103" s="16" t="s">
        <v>231</v>
      </c>
      <c r="B103" s="17" t="s">
        <v>224</v>
      </c>
      <c r="C103" s="18" t="s">
        <v>225</v>
      </c>
    </row>
    <row r="104" spans="1:3">
      <c r="A104" s="16" t="s">
        <v>232</v>
      </c>
      <c r="B104" s="17" t="s">
        <v>224</v>
      </c>
      <c r="C104" s="18" t="s">
        <v>225</v>
      </c>
    </row>
    <row r="105" spans="1:3">
      <c r="A105" s="16" t="s">
        <v>233</v>
      </c>
      <c r="B105" s="17" t="s">
        <v>224</v>
      </c>
      <c r="C105" s="18" t="s">
        <v>225</v>
      </c>
    </row>
    <row r="106" spans="1:3">
      <c r="A106" s="16" t="s">
        <v>234</v>
      </c>
      <c r="B106" s="17" t="s">
        <v>224</v>
      </c>
      <c r="C106" s="18" t="s">
        <v>225</v>
      </c>
    </row>
    <row r="107" spans="1:3">
      <c r="A107" s="16" t="s">
        <v>235</v>
      </c>
      <c r="B107" s="17" t="s">
        <v>224</v>
      </c>
      <c r="C107" s="18" t="s">
        <v>225</v>
      </c>
    </row>
    <row r="108" spans="1:3">
      <c r="A108" s="16" t="s">
        <v>236</v>
      </c>
      <c r="B108" s="17" t="s">
        <v>224</v>
      </c>
      <c r="C108" s="18" t="s">
        <v>225</v>
      </c>
    </row>
    <row r="109" spans="1:3">
      <c r="A109" s="16" t="s">
        <v>237</v>
      </c>
      <c r="B109" s="17" t="s">
        <v>224</v>
      </c>
      <c r="C109" s="18" t="s">
        <v>225</v>
      </c>
    </row>
    <row r="110" spans="1:3">
      <c r="A110" s="16" t="s">
        <v>238</v>
      </c>
      <c r="B110" s="17" t="s">
        <v>224</v>
      </c>
      <c r="C110" s="18" t="s">
        <v>225</v>
      </c>
    </row>
    <row r="111" spans="1:3">
      <c r="A111" s="16" t="s">
        <v>239</v>
      </c>
      <c r="B111" s="17" t="s">
        <v>224</v>
      </c>
      <c r="C111" s="18" t="s">
        <v>225</v>
      </c>
    </row>
    <row r="112" spans="1:3">
      <c r="A112" s="16" t="s">
        <v>240</v>
      </c>
      <c r="B112" s="17" t="s">
        <v>224</v>
      </c>
      <c r="C112" s="18" t="s">
        <v>225</v>
      </c>
    </row>
    <row r="113" spans="1:3">
      <c r="A113" s="16" t="s">
        <v>241</v>
      </c>
      <c r="B113" s="17" t="s">
        <v>224</v>
      </c>
      <c r="C113" s="18" t="s">
        <v>225</v>
      </c>
    </row>
    <row r="114" spans="1:3">
      <c r="A114" s="16" t="s">
        <v>242</v>
      </c>
      <c r="B114" s="17" t="s">
        <v>224</v>
      </c>
      <c r="C114" s="18" t="s">
        <v>225</v>
      </c>
    </row>
    <row r="115" spans="1:3">
      <c r="A115" s="16" t="s">
        <v>243</v>
      </c>
      <c r="B115" s="17" t="s">
        <v>224</v>
      </c>
      <c r="C115" s="18" t="s">
        <v>225</v>
      </c>
    </row>
    <row r="116" spans="1:3">
      <c r="A116" s="16" t="s">
        <v>244</v>
      </c>
      <c r="B116" s="17" t="s">
        <v>224</v>
      </c>
      <c r="C116" s="18" t="s">
        <v>225</v>
      </c>
    </row>
    <row r="117" spans="1:3">
      <c r="A117" s="16" t="s">
        <v>245</v>
      </c>
      <c r="B117" s="17" t="s">
        <v>224</v>
      </c>
      <c r="C117" s="18" t="s">
        <v>225</v>
      </c>
    </row>
    <row r="118" spans="1:3">
      <c r="A118" s="16" t="s">
        <v>246</v>
      </c>
      <c r="B118" s="17" t="s">
        <v>224</v>
      </c>
      <c r="C118" s="18" t="s">
        <v>225</v>
      </c>
    </row>
    <row r="119" spans="1:3">
      <c r="A119" s="16" t="s">
        <v>247</v>
      </c>
      <c r="B119" s="17" t="s">
        <v>224</v>
      </c>
      <c r="C119" s="18" t="s">
        <v>225</v>
      </c>
    </row>
    <row r="120" spans="1:3">
      <c r="A120" s="16" t="s">
        <v>248</v>
      </c>
      <c r="B120" s="17" t="s">
        <v>224</v>
      </c>
      <c r="C120" s="18" t="s">
        <v>225</v>
      </c>
    </row>
    <row r="121" spans="1:3">
      <c r="A121" s="16" t="s">
        <v>249</v>
      </c>
      <c r="B121" s="17" t="s">
        <v>224</v>
      </c>
      <c r="C121" s="18" t="s">
        <v>225</v>
      </c>
    </row>
    <row r="122" spans="1:3">
      <c r="A122" s="16" t="s">
        <v>250</v>
      </c>
      <c r="B122" s="17" t="s">
        <v>224</v>
      </c>
      <c r="C122" s="18" t="s">
        <v>225</v>
      </c>
    </row>
    <row r="123" spans="1:3">
      <c r="A123" s="16" t="s">
        <v>251</v>
      </c>
      <c r="B123" s="17" t="s">
        <v>224</v>
      </c>
      <c r="C123" s="18" t="s">
        <v>225</v>
      </c>
    </row>
    <row r="124" spans="1:3">
      <c r="A124" s="16" t="s">
        <v>252</v>
      </c>
      <c r="B124" s="17" t="s">
        <v>224</v>
      </c>
      <c r="C124" s="18" t="s">
        <v>225</v>
      </c>
    </row>
    <row r="125" spans="1:3">
      <c r="A125" s="16" t="s">
        <v>253</v>
      </c>
      <c r="B125" s="17" t="s">
        <v>224</v>
      </c>
      <c r="C125" s="18" t="s">
        <v>225</v>
      </c>
    </row>
    <row r="126" spans="1:3">
      <c r="A126" s="16" t="s">
        <v>254</v>
      </c>
      <c r="B126" s="17" t="s">
        <v>224</v>
      </c>
      <c r="C126" s="18" t="s">
        <v>225</v>
      </c>
    </row>
    <row r="127" spans="1:3">
      <c r="A127" s="16" t="s">
        <v>255</v>
      </c>
      <c r="B127" s="17" t="s">
        <v>224</v>
      </c>
      <c r="C127" s="18" t="s">
        <v>225</v>
      </c>
    </row>
    <row r="128" spans="1:3">
      <c r="A128" s="16" t="s">
        <v>256</v>
      </c>
      <c r="B128" s="17" t="s">
        <v>224</v>
      </c>
      <c r="C128" s="18" t="s">
        <v>225</v>
      </c>
    </row>
    <row r="129" spans="1:3">
      <c r="A129" s="16" t="s">
        <v>257</v>
      </c>
      <c r="B129" s="17" t="s">
        <v>224</v>
      </c>
      <c r="C129" s="18" t="s">
        <v>225</v>
      </c>
    </row>
    <row r="130" spans="1:3">
      <c r="A130" s="16" t="s">
        <v>258</v>
      </c>
      <c r="B130" s="17" t="s">
        <v>224</v>
      </c>
      <c r="C130" s="18" t="s">
        <v>225</v>
      </c>
    </row>
    <row r="131" spans="1:3">
      <c r="A131" s="13" t="s">
        <v>259</v>
      </c>
      <c r="B131" s="14" t="s">
        <v>260</v>
      </c>
      <c r="C131" s="15" t="s">
        <v>225</v>
      </c>
    </row>
    <row r="132" spans="1:3">
      <c r="A132" s="13" t="s">
        <v>261</v>
      </c>
      <c r="B132" s="14" t="s">
        <v>260</v>
      </c>
      <c r="C132" s="15" t="s">
        <v>225</v>
      </c>
    </row>
    <row r="133" spans="1:3">
      <c r="A133" s="13" t="s">
        <v>262</v>
      </c>
      <c r="B133" s="14" t="s">
        <v>260</v>
      </c>
      <c r="C133" s="15" t="s">
        <v>225</v>
      </c>
    </row>
    <row r="134" spans="1:3">
      <c r="A134" s="115" t="s">
        <v>263</v>
      </c>
      <c r="B134" s="14" t="s">
        <v>260</v>
      </c>
      <c r="C134" s="15" t="s">
        <v>225</v>
      </c>
    </row>
    <row r="135" spans="1:3">
      <c r="A135" s="115" t="s">
        <v>264</v>
      </c>
      <c r="B135" s="14" t="s">
        <v>260</v>
      </c>
      <c r="C135" s="15" t="s">
        <v>225</v>
      </c>
    </row>
    <row r="136" spans="1:3">
      <c r="A136" s="115" t="s">
        <v>265</v>
      </c>
      <c r="B136" s="14" t="s">
        <v>260</v>
      </c>
      <c r="C136" s="15" t="s">
        <v>225</v>
      </c>
    </row>
    <row r="137" spans="1:3">
      <c r="A137" s="19" t="s">
        <v>266</v>
      </c>
      <c r="B137" s="20" t="s">
        <v>267</v>
      </c>
      <c r="C137" s="21" t="s">
        <v>268</v>
      </c>
    </row>
    <row r="138" spans="1:3">
      <c r="A138" s="19" t="s">
        <v>269</v>
      </c>
      <c r="B138" s="20" t="s">
        <v>267</v>
      </c>
      <c r="C138" s="21" t="s">
        <v>268</v>
      </c>
    </row>
    <row r="139" spans="1:3">
      <c r="A139" s="19" t="s">
        <v>270</v>
      </c>
      <c r="B139" s="20" t="s">
        <v>267</v>
      </c>
      <c r="C139" s="21" t="s">
        <v>268</v>
      </c>
    </row>
    <row r="141" spans="1:3">
      <c r="A141" s="9" t="s">
        <v>271</v>
      </c>
    </row>
  </sheetData>
  <sortState xmlns:xlrd2="http://schemas.microsoft.com/office/spreadsheetml/2017/richdata2" ref="A4:C96">
    <sortCondition ref="C96"/>
  </sortState>
  <phoneticPr fontId="14" type="noConversion"/>
  <conditionalFormatting sqref="A4:C96">
    <cfRule type="expression" dxfId="69" priority="64">
      <formula>$H4="Unknown"</formula>
    </cfRule>
    <cfRule type="expression" dxfId="68" priority="65">
      <formula>$H4="Faulty"</formula>
    </cfRule>
    <cfRule type="expression" dxfId="67" priority="66">
      <formula>$H4="Lost"</formula>
    </cfRule>
    <cfRule type="expression" dxfId="66" priority="67">
      <formula>$H4="Siemens"</formula>
    </cfRule>
    <cfRule type="expression" dxfId="65" priority="68">
      <formula>$H4="x Installed"</formula>
    </cfRule>
    <cfRule type="expression" dxfId="64" priority="69">
      <formula>$H4="In for calibration"</formula>
    </cfRule>
    <cfRule type="expression" dxfId="63" priority="70">
      <formula>$H4="In soon for calibration"</formula>
    </cfRule>
  </conditionalFormatting>
  <conditionalFormatting sqref="A131:C131 A133:C133 A134:A136">
    <cfRule type="expression" dxfId="62" priority="50">
      <formula>#REF!="Unknown"</formula>
    </cfRule>
    <cfRule type="expression" dxfId="61" priority="51">
      <formula>#REF!="Faulty"</formula>
    </cfRule>
    <cfRule type="expression" dxfId="60" priority="52">
      <formula>#REF!="Lost"</formula>
    </cfRule>
    <cfRule type="expression" dxfId="59" priority="53">
      <formula>#REF!="Siemens"</formula>
    </cfRule>
    <cfRule type="expression" dxfId="58" priority="54">
      <formula>#REF!="x Installed"</formula>
    </cfRule>
    <cfRule type="expression" dxfId="57" priority="55">
      <formula>#REF!="In for calibration"</formula>
    </cfRule>
    <cfRule type="expression" dxfId="56" priority="56">
      <formula>#REF!="In soon for calibration"</formula>
    </cfRule>
  </conditionalFormatting>
  <conditionalFormatting sqref="A137:C139 A141 A97:C130">
    <cfRule type="expression" dxfId="55" priority="36">
      <formula>$I97="Unknown"</formula>
    </cfRule>
    <cfRule type="expression" dxfId="54" priority="37">
      <formula>$I97="Faulty"</formula>
    </cfRule>
    <cfRule type="expression" dxfId="53" priority="38">
      <formula>$I97="Lost"</formula>
    </cfRule>
    <cfRule type="expression" dxfId="52" priority="39">
      <formula>$I97="Siemens"</formula>
    </cfRule>
    <cfRule type="expression" dxfId="51" priority="40">
      <formula>$I97="x Installed"</formula>
    </cfRule>
    <cfRule type="expression" dxfId="50" priority="41">
      <formula>$I97="In for calibration"</formula>
    </cfRule>
    <cfRule type="expression" dxfId="49" priority="42">
      <formula>$I97="In soon for calibration"</formula>
    </cfRule>
  </conditionalFormatting>
  <conditionalFormatting sqref="A133:C133 A134:A136">
    <cfRule type="expression" dxfId="48" priority="99">
      <formula>#REF!="Unknown"</formula>
    </cfRule>
    <cfRule type="expression" dxfId="47" priority="100">
      <formula>#REF!="Faulty"</formula>
    </cfRule>
    <cfRule type="expression" dxfId="46" priority="101">
      <formula>#REF!="Lost"</formula>
    </cfRule>
    <cfRule type="expression" dxfId="45" priority="102">
      <formula>#REF!="Siemens"</formula>
    </cfRule>
    <cfRule type="expression" dxfId="44" priority="103">
      <formula>#REF!="x Installed"</formula>
    </cfRule>
    <cfRule type="expression" dxfId="43" priority="104">
      <formula>#REF!="In for calibration"</formula>
    </cfRule>
    <cfRule type="expression" dxfId="42" priority="105">
      <formula>#REF!="In soon for calibration"</formula>
    </cfRule>
  </conditionalFormatting>
  <conditionalFormatting sqref="A132 C132">
    <cfRule type="expression" dxfId="41" priority="106">
      <formula>#REF!="Unknown"</formula>
    </cfRule>
    <cfRule type="expression" dxfId="40" priority="107">
      <formula>#REF!="Faulty"</formula>
    </cfRule>
    <cfRule type="expression" dxfId="39" priority="108">
      <formula>#REF!="Lost"</formula>
    </cfRule>
    <cfRule type="expression" dxfId="38" priority="109">
      <formula>#REF!="Siemens"</formula>
    </cfRule>
    <cfRule type="expression" dxfId="37" priority="110">
      <formula>#REF!="x Installed"</formula>
    </cfRule>
    <cfRule type="expression" dxfId="36" priority="111">
      <formula>#REF!="In for calibration"</formula>
    </cfRule>
    <cfRule type="expression" dxfId="35" priority="112">
      <formula>#REF!="In soon for calibration"</formula>
    </cfRule>
  </conditionalFormatting>
  <conditionalFormatting sqref="B132">
    <cfRule type="expression" dxfId="34" priority="29">
      <formula>#REF!="Unknown"</formula>
    </cfRule>
    <cfRule type="expression" dxfId="33" priority="30">
      <formula>#REF!="Faulty"</formula>
    </cfRule>
    <cfRule type="expression" dxfId="32" priority="31">
      <formula>#REF!="Lost"</formula>
    </cfRule>
    <cfRule type="expression" dxfId="31" priority="32">
      <formula>#REF!="Siemens"</formula>
    </cfRule>
    <cfRule type="expression" dxfId="30" priority="33">
      <formula>#REF!="x Installed"</formula>
    </cfRule>
    <cfRule type="expression" dxfId="29" priority="34">
      <formula>#REF!="In for calibration"</formula>
    </cfRule>
    <cfRule type="expression" dxfId="28" priority="35">
      <formula>#REF!="In soon for calibration"</formula>
    </cfRule>
  </conditionalFormatting>
  <conditionalFormatting sqref="B134:C134 B136:C136">
    <cfRule type="expression" dxfId="27" priority="8">
      <formula>#REF!="Unknown"</formula>
    </cfRule>
    <cfRule type="expression" dxfId="26" priority="9">
      <formula>#REF!="Faulty"</formula>
    </cfRule>
    <cfRule type="expression" dxfId="25" priority="10">
      <formula>#REF!="Lost"</formula>
    </cfRule>
    <cfRule type="expression" dxfId="24" priority="11">
      <formula>#REF!="Siemens"</formula>
    </cfRule>
    <cfRule type="expression" dxfId="23" priority="12">
      <formula>#REF!="x Installed"</formula>
    </cfRule>
    <cfRule type="expression" dxfId="22" priority="13">
      <formula>#REF!="In for calibration"</formula>
    </cfRule>
    <cfRule type="expression" dxfId="21" priority="14">
      <formula>#REF!="In soon for calibration"</formula>
    </cfRule>
  </conditionalFormatting>
  <conditionalFormatting sqref="B136:C136">
    <cfRule type="expression" dxfId="20" priority="15">
      <formula>#REF!="Unknown"</formula>
    </cfRule>
    <cfRule type="expression" dxfId="19" priority="16">
      <formula>#REF!="Faulty"</formula>
    </cfRule>
    <cfRule type="expression" dxfId="18" priority="17">
      <formula>#REF!="Lost"</formula>
    </cfRule>
    <cfRule type="expression" dxfId="17" priority="18">
      <formula>#REF!="Siemens"</formula>
    </cfRule>
    <cfRule type="expression" dxfId="16" priority="19">
      <formula>#REF!="x Installed"</formula>
    </cfRule>
    <cfRule type="expression" dxfId="15" priority="20">
      <formula>#REF!="In for calibration"</formula>
    </cfRule>
    <cfRule type="expression" dxfId="14" priority="21">
      <formula>#REF!="In soon for calibration"</formula>
    </cfRule>
  </conditionalFormatting>
  <conditionalFormatting sqref="C135">
    <cfRule type="expression" dxfId="13" priority="22">
      <formula>#REF!="Unknown"</formula>
    </cfRule>
    <cfRule type="expression" dxfId="12" priority="23">
      <formula>#REF!="Faulty"</formula>
    </cfRule>
    <cfRule type="expression" dxfId="11" priority="24">
      <formula>#REF!="Lost"</formula>
    </cfRule>
    <cfRule type="expression" dxfId="10" priority="25">
      <formula>#REF!="Siemens"</formula>
    </cfRule>
    <cfRule type="expression" dxfId="9" priority="26">
      <formula>#REF!="x Installed"</formula>
    </cfRule>
    <cfRule type="expression" dxfId="8" priority="27">
      <formula>#REF!="In for calibration"</formula>
    </cfRule>
    <cfRule type="expression" dxfId="7" priority="28">
      <formula>#REF!="In soon for calibration"</formula>
    </cfRule>
  </conditionalFormatting>
  <conditionalFormatting sqref="B135">
    <cfRule type="expression" dxfId="6" priority="1">
      <formula>#REF!="Unknown"</formula>
    </cfRule>
    <cfRule type="expression" dxfId="5" priority="2">
      <formula>#REF!="Faulty"</formula>
    </cfRule>
    <cfRule type="expression" dxfId="4" priority="3">
      <formula>#REF!="Lost"</formula>
    </cfRule>
    <cfRule type="expression" dxfId="3" priority="4">
      <formula>#REF!="Siemens"</formula>
    </cfRule>
    <cfRule type="expression" dxfId="2" priority="5">
      <formula>#REF!="x Installed"</formula>
    </cfRule>
    <cfRule type="expression" dxfId="1" priority="6">
      <formula>#REF!="In for calibration"</formula>
    </cfRule>
    <cfRule type="expression" dxfId="0" priority="7">
      <formula>#REF!="In soon for calibration"</formula>
    </cfRule>
  </conditionalFormatting>
  <pageMargins left="0.7" right="0.7" top="0.75" bottom="0.75" header="0.3" footer="0.3"/>
  <pageSetup paperSize="9" orientation="portrait" r:id="rId1"/>
  <rowBreaks count="1" manualBreakCount="1">
    <brk id="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7AA90-E185-4ACF-8354-56A6926ABDE8}">
  <sheetPr>
    <tabColor theme="9" tint="-0.249977111117893"/>
    <pageSetUpPr fitToPage="1"/>
  </sheetPr>
  <dimension ref="A1:K225"/>
  <sheetViews>
    <sheetView zoomScaleNormal="100" workbookViewId="0"/>
  </sheetViews>
  <sheetFormatPr defaultRowHeight="14.45"/>
  <cols>
    <col min="1" max="1" width="15.7109375" customWidth="1"/>
    <col min="2" max="2" width="24.28515625" customWidth="1"/>
    <col min="3" max="3" width="10.5703125" customWidth="1"/>
    <col min="4" max="4" width="21.42578125" customWidth="1"/>
    <col min="5" max="5" width="21.140625" style="3" customWidth="1"/>
    <col min="6" max="6" width="22.42578125" customWidth="1"/>
    <col min="7" max="7" width="51.85546875" customWidth="1"/>
    <col min="8" max="8" width="6.5703125" customWidth="1"/>
    <col min="9" max="9" width="31.140625" customWidth="1"/>
    <col min="10" max="10" width="27.42578125" customWidth="1"/>
    <col min="11" max="11" width="49.7109375" bestFit="1" customWidth="1"/>
    <col min="12" max="12" width="14.28515625" customWidth="1"/>
  </cols>
  <sheetData>
    <row r="1" spans="1:11" ht="21">
      <c r="A1" s="55" t="s">
        <v>272</v>
      </c>
    </row>
    <row r="3" spans="1:11">
      <c r="A3" s="95" t="s">
        <v>273</v>
      </c>
      <c r="B3" s="95" t="s">
        <v>274</v>
      </c>
      <c r="C3" s="95" t="s">
        <v>275</v>
      </c>
      <c r="D3" s="95" t="s">
        <v>276</v>
      </c>
      <c r="E3" s="95" t="s">
        <v>277</v>
      </c>
      <c r="F3" s="95" t="s">
        <v>20</v>
      </c>
      <c r="G3" s="95" t="s">
        <v>24</v>
      </c>
      <c r="I3" s="96" t="s">
        <v>278</v>
      </c>
      <c r="J3" s="96" t="s">
        <v>279</v>
      </c>
    </row>
    <row r="4" spans="1:11" ht="15.6">
      <c r="A4" s="61" t="s">
        <v>280</v>
      </c>
      <c r="B4" s="62" t="s">
        <v>281</v>
      </c>
      <c r="C4" s="62" t="s">
        <v>282</v>
      </c>
      <c r="D4" s="63" t="s">
        <v>283</v>
      </c>
      <c r="E4" s="59">
        <v>42448</v>
      </c>
      <c r="F4" s="64" t="s">
        <v>284</v>
      </c>
      <c r="G4" s="1"/>
      <c r="I4" s="93" t="s">
        <v>285</v>
      </c>
      <c r="J4" s="94">
        <v>162</v>
      </c>
      <c r="K4" s="92"/>
    </row>
    <row r="5" spans="1:11" ht="15.6">
      <c r="A5" s="61" t="s">
        <v>286</v>
      </c>
      <c r="B5" s="62" t="s">
        <v>287</v>
      </c>
      <c r="C5" s="62" t="s">
        <v>282</v>
      </c>
      <c r="D5" s="63" t="s">
        <v>283</v>
      </c>
      <c r="E5" s="59">
        <v>42448</v>
      </c>
      <c r="F5" s="64" t="s">
        <v>284</v>
      </c>
      <c r="G5" s="1"/>
      <c r="I5" s="93" t="s">
        <v>288</v>
      </c>
      <c r="J5" s="94" t="s">
        <v>289</v>
      </c>
      <c r="K5" s="92"/>
    </row>
    <row r="6" spans="1:11" ht="15.6">
      <c r="A6" s="61" t="s">
        <v>290</v>
      </c>
      <c r="B6" s="62" t="s">
        <v>291</v>
      </c>
      <c r="C6" s="62" t="s">
        <v>282</v>
      </c>
      <c r="D6" s="63" t="s">
        <v>283</v>
      </c>
      <c r="E6" s="59">
        <v>41429</v>
      </c>
      <c r="F6" s="64" t="s">
        <v>284</v>
      </c>
      <c r="G6" s="1"/>
      <c r="I6" s="93" t="s">
        <v>292</v>
      </c>
      <c r="J6" s="94">
        <v>44</v>
      </c>
      <c r="K6" s="92"/>
    </row>
    <row r="7" spans="1:11" ht="15.6">
      <c r="A7" s="61" t="s">
        <v>293</v>
      </c>
      <c r="B7" s="62" t="s">
        <v>294</v>
      </c>
      <c r="C7" s="62" t="s">
        <v>282</v>
      </c>
      <c r="D7" s="63" t="s">
        <v>283</v>
      </c>
      <c r="E7" s="59">
        <v>41366</v>
      </c>
      <c r="F7" s="64" t="s">
        <v>284</v>
      </c>
      <c r="G7" s="1"/>
    </row>
    <row r="8" spans="1:11" ht="15.6">
      <c r="A8" s="61" t="s">
        <v>295</v>
      </c>
      <c r="B8" s="62" t="s">
        <v>296</v>
      </c>
      <c r="C8" s="62" t="s">
        <v>282</v>
      </c>
      <c r="D8" s="63" t="s">
        <v>283</v>
      </c>
      <c r="E8" s="59">
        <v>41429</v>
      </c>
      <c r="F8" s="64" t="s">
        <v>284</v>
      </c>
      <c r="G8" s="1"/>
    </row>
    <row r="9" spans="1:11" ht="15.6">
      <c r="A9" s="61" t="s">
        <v>297</v>
      </c>
      <c r="B9" s="62" t="s">
        <v>298</v>
      </c>
      <c r="C9" s="62" t="s">
        <v>282</v>
      </c>
      <c r="D9" s="63" t="s">
        <v>283</v>
      </c>
      <c r="E9" s="59">
        <v>41355</v>
      </c>
      <c r="F9" s="64" t="s">
        <v>284</v>
      </c>
      <c r="G9" s="1"/>
    </row>
    <row r="10" spans="1:11" ht="15.6">
      <c r="A10" s="61" t="s">
        <v>299</v>
      </c>
      <c r="B10" s="62" t="s">
        <v>300</v>
      </c>
      <c r="C10" s="62" t="s">
        <v>282</v>
      </c>
      <c r="D10" s="63" t="s">
        <v>283</v>
      </c>
      <c r="E10" s="59">
        <v>41355</v>
      </c>
      <c r="F10" s="64" t="s">
        <v>284</v>
      </c>
      <c r="G10" s="1"/>
    </row>
    <row r="11" spans="1:11" ht="15.6">
      <c r="A11" s="61" t="s">
        <v>301</v>
      </c>
      <c r="B11" s="62" t="s">
        <v>302</v>
      </c>
      <c r="C11" s="62" t="s">
        <v>282</v>
      </c>
      <c r="D11" s="63" t="s">
        <v>283</v>
      </c>
      <c r="E11" s="59">
        <v>41383</v>
      </c>
      <c r="F11" s="64" t="s">
        <v>284</v>
      </c>
      <c r="G11" s="1"/>
    </row>
    <row r="12" spans="1:11" ht="15.6">
      <c r="A12" s="61" t="s">
        <v>303</v>
      </c>
      <c r="B12" s="62" t="s">
        <v>304</v>
      </c>
      <c r="C12" s="62" t="s">
        <v>282</v>
      </c>
      <c r="D12" s="63" t="s">
        <v>283</v>
      </c>
      <c r="E12" s="59">
        <v>41534</v>
      </c>
      <c r="F12" s="64" t="s">
        <v>284</v>
      </c>
      <c r="G12" s="1"/>
    </row>
    <row r="13" spans="1:11" ht="15.6">
      <c r="A13" s="61" t="s">
        <v>305</v>
      </c>
      <c r="B13" s="62" t="s">
        <v>306</v>
      </c>
      <c r="C13" s="62" t="s">
        <v>282</v>
      </c>
      <c r="D13" s="63" t="s">
        <v>283</v>
      </c>
      <c r="E13" s="59">
        <v>41534</v>
      </c>
      <c r="F13" s="64" t="s">
        <v>284</v>
      </c>
      <c r="G13" s="1"/>
    </row>
    <row r="14" spans="1:11" ht="15.6">
      <c r="A14" s="61" t="s">
        <v>307</v>
      </c>
      <c r="B14" s="62" t="s">
        <v>308</v>
      </c>
      <c r="C14" s="62" t="s">
        <v>282</v>
      </c>
      <c r="D14" s="63" t="s">
        <v>283</v>
      </c>
      <c r="E14" s="59">
        <v>41355</v>
      </c>
      <c r="F14" s="64" t="s">
        <v>284</v>
      </c>
      <c r="G14" s="1"/>
    </row>
    <row r="15" spans="1:11" ht="15.6">
      <c r="A15" s="61" t="s">
        <v>309</v>
      </c>
      <c r="B15" s="62" t="s">
        <v>310</v>
      </c>
      <c r="C15" s="62" t="s">
        <v>282</v>
      </c>
      <c r="D15" s="63" t="s">
        <v>283</v>
      </c>
      <c r="E15" s="59">
        <v>41429</v>
      </c>
      <c r="F15" s="64" t="s">
        <v>284</v>
      </c>
      <c r="G15" s="1"/>
    </row>
    <row r="16" spans="1:11" ht="15.6">
      <c r="A16" s="61" t="s">
        <v>311</v>
      </c>
      <c r="B16" s="62" t="s">
        <v>312</v>
      </c>
      <c r="C16" s="62" t="s">
        <v>282</v>
      </c>
      <c r="D16" s="63" t="s">
        <v>283</v>
      </c>
      <c r="E16" s="59">
        <v>41355</v>
      </c>
      <c r="F16" s="64" t="s">
        <v>284</v>
      </c>
      <c r="G16" s="1"/>
    </row>
    <row r="17" spans="1:7" ht="15.6">
      <c r="A17" s="61" t="s">
        <v>313</v>
      </c>
      <c r="B17" s="62" t="s">
        <v>314</v>
      </c>
      <c r="C17" s="62" t="s">
        <v>282</v>
      </c>
      <c r="D17" s="63" t="s">
        <v>283</v>
      </c>
      <c r="E17" s="59">
        <v>41383</v>
      </c>
      <c r="F17" s="64" t="s">
        <v>284</v>
      </c>
      <c r="G17" s="1"/>
    </row>
    <row r="18" spans="1:7" ht="15.6">
      <c r="A18" s="61" t="s">
        <v>315</v>
      </c>
      <c r="B18" s="62" t="s">
        <v>316</v>
      </c>
      <c r="C18" s="62" t="s">
        <v>282</v>
      </c>
      <c r="D18" s="63" t="s">
        <v>283</v>
      </c>
      <c r="E18" s="59">
        <v>41530</v>
      </c>
      <c r="F18" s="64" t="s">
        <v>284</v>
      </c>
      <c r="G18" s="1"/>
    </row>
    <row r="19" spans="1:7" ht="15.6">
      <c r="A19" s="61" t="s">
        <v>317</v>
      </c>
      <c r="B19" s="62" t="s">
        <v>318</v>
      </c>
      <c r="C19" s="62" t="s">
        <v>282</v>
      </c>
      <c r="D19" s="63" t="s">
        <v>283</v>
      </c>
      <c r="E19" s="59">
        <v>41530</v>
      </c>
      <c r="F19" s="64" t="s">
        <v>284</v>
      </c>
      <c r="G19" s="1"/>
    </row>
    <row r="20" spans="1:7" ht="15.6">
      <c r="A20" s="61" t="s">
        <v>319</v>
      </c>
      <c r="B20" s="62" t="s">
        <v>320</v>
      </c>
      <c r="C20" s="62" t="s">
        <v>282</v>
      </c>
      <c r="D20" s="63" t="s">
        <v>283</v>
      </c>
      <c r="E20" s="59">
        <v>41366</v>
      </c>
      <c r="F20" s="64" t="s">
        <v>284</v>
      </c>
      <c r="G20" s="1"/>
    </row>
    <row r="21" spans="1:7" ht="15.6">
      <c r="A21" s="61" t="s">
        <v>321</v>
      </c>
      <c r="B21" s="62" t="s">
        <v>322</v>
      </c>
      <c r="C21" s="62" t="s">
        <v>282</v>
      </c>
      <c r="D21" s="63" t="s">
        <v>283</v>
      </c>
      <c r="E21" s="59">
        <v>41366</v>
      </c>
      <c r="F21" s="64" t="s">
        <v>284</v>
      </c>
      <c r="G21" s="1"/>
    </row>
    <row r="22" spans="1:7" ht="15.6">
      <c r="A22" s="61" t="s">
        <v>323</v>
      </c>
      <c r="B22" s="62" t="s">
        <v>324</v>
      </c>
      <c r="C22" s="62" t="s">
        <v>282</v>
      </c>
      <c r="D22" s="63" t="s">
        <v>283</v>
      </c>
      <c r="E22" s="59">
        <v>41366</v>
      </c>
      <c r="F22" s="64" t="s">
        <v>284</v>
      </c>
      <c r="G22" s="1"/>
    </row>
    <row r="23" spans="1:7" ht="15.6">
      <c r="A23" s="84" t="s">
        <v>325</v>
      </c>
      <c r="B23" s="85" t="s">
        <v>326</v>
      </c>
      <c r="C23" s="85" t="s">
        <v>282</v>
      </c>
      <c r="D23" s="86" t="s">
        <v>283</v>
      </c>
      <c r="E23" s="83">
        <v>39595</v>
      </c>
      <c r="F23" s="87" t="s">
        <v>284</v>
      </c>
      <c r="G23" s="1" t="s">
        <v>327</v>
      </c>
    </row>
    <row r="24" spans="1:7" ht="15.6">
      <c r="A24" s="84" t="s">
        <v>328</v>
      </c>
      <c r="B24" s="85" t="s">
        <v>329</v>
      </c>
      <c r="C24" s="85" t="s">
        <v>282</v>
      </c>
      <c r="D24" s="86" t="s">
        <v>283</v>
      </c>
      <c r="E24" s="83">
        <v>39596</v>
      </c>
      <c r="F24" s="87" t="s">
        <v>284</v>
      </c>
      <c r="G24" s="1" t="s">
        <v>327</v>
      </c>
    </row>
    <row r="25" spans="1:7" ht="15.6">
      <c r="A25" s="61" t="s">
        <v>330</v>
      </c>
      <c r="B25" s="62" t="s">
        <v>331</v>
      </c>
      <c r="C25" s="62" t="s">
        <v>282</v>
      </c>
      <c r="D25" s="63" t="s">
        <v>283</v>
      </c>
      <c r="E25" s="59">
        <v>41366</v>
      </c>
      <c r="F25" s="64" t="s">
        <v>284</v>
      </c>
      <c r="G25" s="1"/>
    </row>
    <row r="26" spans="1:7" ht="15.6">
      <c r="A26" s="65" t="s">
        <v>332</v>
      </c>
      <c r="B26" s="65" t="s">
        <v>333</v>
      </c>
      <c r="C26" s="66" t="s">
        <v>282</v>
      </c>
      <c r="D26" s="67" t="s">
        <v>283</v>
      </c>
      <c r="E26" s="58">
        <v>41530</v>
      </c>
      <c r="F26" s="68" t="s">
        <v>334</v>
      </c>
      <c r="G26" s="1" t="s">
        <v>335</v>
      </c>
    </row>
    <row r="27" spans="1:7" ht="15.6">
      <c r="A27" s="65" t="s">
        <v>336</v>
      </c>
      <c r="B27" s="65" t="s">
        <v>337</v>
      </c>
      <c r="C27" s="66" t="s">
        <v>282</v>
      </c>
      <c r="D27" s="67" t="s">
        <v>283</v>
      </c>
      <c r="E27" s="58">
        <v>41873</v>
      </c>
      <c r="F27" s="68" t="s">
        <v>334</v>
      </c>
      <c r="G27" s="1" t="s">
        <v>335</v>
      </c>
    </row>
    <row r="28" spans="1:7" ht="15.6">
      <c r="A28" s="65" t="s">
        <v>338</v>
      </c>
      <c r="B28" s="65" t="s">
        <v>339</v>
      </c>
      <c r="C28" s="66" t="s">
        <v>282</v>
      </c>
      <c r="D28" s="67" t="s">
        <v>283</v>
      </c>
      <c r="E28" s="58">
        <v>42901</v>
      </c>
      <c r="F28" s="68" t="s">
        <v>334</v>
      </c>
      <c r="G28" s="1"/>
    </row>
    <row r="29" spans="1:7" ht="15.6">
      <c r="A29" s="61" t="s">
        <v>340</v>
      </c>
      <c r="B29" s="62" t="s">
        <v>341</v>
      </c>
      <c r="C29" s="69" t="s">
        <v>342</v>
      </c>
      <c r="D29" s="63" t="s">
        <v>283</v>
      </c>
      <c r="E29" s="59">
        <v>42795</v>
      </c>
      <c r="F29" s="64" t="s">
        <v>343</v>
      </c>
      <c r="G29" s="1" t="s">
        <v>344</v>
      </c>
    </row>
    <row r="30" spans="1:7" ht="15.6">
      <c r="A30" s="61" t="s">
        <v>345</v>
      </c>
      <c r="B30" s="62" t="s">
        <v>346</v>
      </c>
      <c r="C30" s="62" t="s">
        <v>282</v>
      </c>
      <c r="D30" s="63" t="s">
        <v>283</v>
      </c>
      <c r="E30" s="59">
        <v>41439</v>
      </c>
      <c r="F30" s="64" t="s">
        <v>343</v>
      </c>
      <c r="G30" s="1" t="s">
        <v>344</v>
      </c>
    </row>
    <row r="31" spans="1:7" ht="15.6">
      <c r="A31" s="65" t="s">
        <v>347</v>
      </c>
      <c r="B31" s="70" t="s">
        <v>348</v>
      </c>
      <c r="C31" s="66" t="s">
        <v>282</v>
      </c>
      <c r="D31" s="67" t="s">
        <v>283</v>
      </c>
      <c r="E31" s="58">
        <v>41367</v>
      </c>
      <c r="F31" s="68" t="s">
        <v>334</v>
      </c>
      <c r="G31" s="1" t="s">
        <v>335</v>
      </c>
    </row>
    <row r="32" spans="1:7" ht="15.6">
      <c r="A32" s="65" t="s">
        <v>349</v>
      </c>
      <c r="B32" s="70" t="s">
        <v>350</v>
      </c>
      <c r="C32" s="66" t="s">
        <v>282</v>
      </c>
      <c r="D32" s="67" t="s">
        <v>283</v>
      </c>
      <c r="E32" s="58">
        <v>41366</v>
      </c>
      <c r="F32" s="68" t="s">
        <v>334</v>
      </c>
      <c r="G32" s="1" t="s">
        <v>335</v>
      </c>
    </row>
    <row r="33" spans="1:7" ht="15.6">
      <c r="A33" s="65" t="s">
        <v>351</v>
      </c>
      <c r="B33" s="70" t="s">
        <v>352</v>
      </c>
      <c r="C33" s="66" t="s">
        <v>282</v>
      </c>
      <c r="D33" s="67" t="s">
        <v>283</v>
      </c>
      <c r="E33" s="58">
        <v>41599</v>
      </c>
      <c r="F33" s="68" t="s">
        <v>334</v>
      </c>
      <c r="G33" s="1"/>
    </row>
    <row r="34" spans="1:7" ht="15.6">
      <c r="A34" s="65" t="s">
        <v>353</v>
      </c>
      <c r="B34" s="70" t="s">
        <v>354</v>
      </c>
      <c r="C34" s="66" t="s">
        <v>282</v>
      </c>
      <c r="D34" s="67" t="s">
        <v>283</v>
      </c>
      <c r="E34" s="58">
        <v>41367</v>
      </c>
      <c r="F34" s="68" t="s">
        <v>334</v>
      </c>
      <c r="G34" s="1" t="s">
        <v>335</v>
      </c>
    </row>
    <row r="35" spans="1:7" ht="15.6">
      <c r="A35" s="65" t="s">
        <v>355</v>
      </c>
      <c r="B35" s="70" t="s">
        <v>356</v>
      </c>
      <c r="C35" s="66" t="s">
        <v>282</v>
      </c>
      <c r="D35" s="67" t="s">
        <v>283</v>
      </c>
      <c r="E35" s="58">
        <v>41366</v>
      </c>
      <c r="F35" s="68" t="s">
        <v>334</v>
      </c>
      <c r="G35" s="1" t="s">
        <v>335</v>
      </c>
    </row>
    <row r="36" spans="1:7" ht="15.6">
      <c r="A36" s="65" t="s">
        <v>357</v>
      </c>
      <c r="B36" s="70" t="s">
        <v>358</v>
      </c>
      <c r="C36" s="66" t="s">
        <v>282</v>
      </c>
      <c r="D36" s="67" t="s">
        <v>283</v>
      </c>
      <c r="E36" s="58">
        <v>41366</v>
      </c>
      <c r="F36" s="68" t="s">
        <v>334</v>
      </c>
      <c r="G36" s="1" t="s">
        <v>335</v>
      </c>
    </row>
    <row r="37" spans="1:7" ht="15.6">
      <c r="A37" s="65" t="s">
        <v>359</v>
      </c>
      <c r="B37" s="70" t="s">
        <v>360</v>
      </c>
      <c r="C37" s="66" t="s">
        <v>282</v>
      </c>
      <c r="D37" s="67" t="s">
        <v>283</v>
      </c>
      <c r="E37" s="58">
        <v>41171</v>
      </c>
      <c r="F37" s="68" t="s">
        <v>334</v>
      </c>
      <c r="G37" s="1"/>
    </row>
    <row r="38" spans="1:7" ht="15.6">
      <c r="A38" s="65" t="s">
        <v>361</v>
      </c>
      <c r="B38" s="70" t="s">
        <v>362</v>
      </c>
      <c r="C38" s="66" t="s">
        <v>282</v>
      </c>
      <c r="D38" s="67" t="s">
        <v>283</v>
      </c>
      <c r="E38" s="58">
        <v>42853</v>
      </c>
      <c r="F38" s="68" t="s">
        <v>334</v>
      </c>
      <c r="G38" s="1"/>
    </row>
    <row r="39" spans="1:7" ht="15.6">
      <c r="A39" s="65" t="s">
        <v>363</v>
      </c>
      <c r="B39" s="70" t="s">
        <v>364</v>
      </c>
      <c r="C39" s="66" t="s">
        <v>282</v>
      </c>
      <c r="D39" s="67" t="s">
        <v>283</v>
      </c>
      <c r="E39" s="58">
        <v>41171</v>
      </c>
      <c r="F39" s="68" t="s">
        <v>334</v>
      </c>
      <c r="G39" s="1" t="s">
        <v>335</v>
      </c>
    </row>
    <row r="40" spans="1:7" ht="15.6">
      <c r="A40" s="65" t="s">
        <v>365</v>
      </c>
      <c r="B40" s="70" t="s">
        <v>366</v>
      </c>
      <c r="C40" s="66" t="s">
        <v>282</v>
      </c>
      <c r="D40" s="67" t="s">
        <v>283</v>
      </c>
      <c r="E40" s="58">
        <v>41172</v>
      </c>
      <c r="F40" s="68" t="s">
        <v>334</v>
      </c>
      <c r="G40" s="1" t="s">
        <v>335</v>
      </c>
    </row>
    <row r="41" spans="1:7" ht="15.6">
      <c r="A41" s="65" t="s">
        <v>367</v>
      </c>
      <c r="B41" s="70" t="s">
        <v>368</v>
      </c>
      <c r="C41" s="66" t="s">
        <v>282</v>
      </c>
      <c r="D41" s="67" t="s">
        <v>283</v>
      </c>
      <c r="E41" s="58">
        <v>41184</v>
      </c>
      <c r="F41" s="68" t="s">
        <v>334</v>
      </c>
      <c r="G41" s="1" t="s">
        <v>335</v>
      </c>
    </row>
    <row r="42" spans="1:7" ht="15.6">
      <c r="A42" s="65" t="s">
        <v>369</v>
      </c>
      <c r="B42" s="70" t="s">
        <v>370</v>
      </c>
      <c r="C42" s="66" t="s">
        <v>282</v>
      </c>
      <c r="D42" s="67" t="s">
        <v>371</v>
      </c>
      <c r="E42" s="58">
        <v>41184</v>
      </c>
      <c r="F42" s="68" t="s">
        <v>334</v>
      </c>
      <c r="G42" s="1" t="s">
        <v>372</v>
      </c>
    </row>
    <row r="43" spans="1:7" ht="15.6">
      <c r="A43" s="65" t="s">
        <v>373</v>
      </c>
      <c r="B43" s="70" t="s">
        <v>374</v>
      </c>
      <c r="C43" s="66" t="s">
        <v>282</v>
      </c>
      <c r="D43" s="67" t="s">
        <v>283</v>
      </c>
      <c r="E43" s="58">
        <v>41873</v>
      </c>
      <c r="F43" s="68" t="s">
        <v>334</v>
      </c>
      <c r="G43" s="1" t="s">
        <v>375</v>
      </c>
    </row>
    <row r="44" spans="1:7" ht="15.6">
      <c r="A44" s="65" t="s">
        <v>376</v>
      </c>
      <c r="B44" s="70" t="s">
        <v>377</v>
      </c>
      <c r="C44" s="66" t="s">
        <v>282</v>
      </c>
      <c r="D44" s="67" t="s">
        <v>283</v>
      </c>
      <c r="E44" s="58">
        <v>41249</v>
      </c>
      <c r="F44" s="68" t="s">
        <v>334</v>
      </c>
      <c r="G44" s="1" t="s">
        <v>335</v>
      </c>
    </row>
    <row r="45" spans="1:7" ht="15.6">
      <c r="A45" s="65" t="s">
        <v>378</v>
      </c>
      <c r="B45" s="70" t="s">
        <v>379</v>
      </c>
      <c r="C45" s="66" t="s">
        <v>282</v>
      </c>
      <c r="D45" s="67" t="s">
        <v>283</v>
      </c>
      <c r="E45" s="58">
        <v>41248</v>
      </c>
      <c r="F45" s="68" t="s">
        <v>334</v>
      </c>
      <c r="G45" s="1" t="s">
        <v>335</v>
      </c>
    </row>
    <row r="46" spans="1:7" ht="15.6">
      <c r="A46" s="65" t="s">
        <v>380</v>
      </c>
      <c r="B46" s="70" t="s">
        <v>381</v>
      </c>
      <c r="C46" s="66" t="s">
        <v>282</v>
      </c>
      <c r="D46" s="67" t="s">
        <v>371</v>
      </c>
      <c r="E46" s="58">
        <v>42025</v>
      </c>
      <c r="F46" s="68" t="s">
        <v>334</v>
      </c>
      <c r="G46" s="1"/>
    </row>
    <row r="47" spans="1:7" ht="15.6">
      <c r="A47" s="61" t="s">
        <v>382</v>
      </c>
      <c r="B47" s="61" t="s">
        <v>383</v>
      </c>
      <c r="C47" s="62" t="s">
        <v>282</v>
      </c>
      <c r="D47" s="63" t="s">
        <v>371</v>
      </c>
      <c r="E47" s="59"/>
      <c r="F47" s="64" t="s">
        <v>284</v>
      </c>
      <c r="G47" s="1"/>
    </row>
    <row r="48" spans="1:7" ht="15.6">
      <c r="A48" s="61" t="s">
        <v>384</v>
      </c>
      <c r="B48" s="61" t="s">
        <v>385</v>
      </c>
      <c r="C48" s="62" t="s">
        <v>282</v>
      </c>
      <c r="D48" s="63" t="s">
        <v>371</v>
      </c>
      <c r="E48" s="59"/>
      <c r="F48" s="64" t="s">
        <v>284</v>
      </c>
      <c r="G48" s="1"/>
    </row>
    <row r="49" spans="1:7" ht="15.6">
      <c r="A49" s="61" t="s">
        <v>386</v>
      </c>
      <c r="B49" s="61" t="s">
        <v>387</v>
      </c>
      <c r="C49" s="62" t="s">
        <v>282</v>
      </c>
      <c r="D49" s="63" t="s">
        <v>371</v>
      </c>
      <c r="E49" s="59"/>
      <c r="F49" s="64" t="s">
        <v>284</v>
      </c>
      <c r="G49" s="1"/>
    </row>
    <row r="50" spans="1:7" ht="15.6">
      <c r="A50" s="61" t="s">
        <v>388</v>
      </c>
      <c r="B50" s="61" t="s">
        <v>389</v>
      </c>
      <c r="C50" s="62" t="s">
        <v>282</v>
      </c>
      <c r="D50" s="63" t="s">
        <v>371</v>
      </c>
      <c r="E50" s="59"/>
      <c r="F50" s="64" t="s">
        <v>284</v>
      </c>
      <c r="G50" s="1"/>
    </row>
    <row r="51" spans="1:7" ht="15.6">
      <c r="A51" s="61" t="s">
        <v>390</v>
      </c>
      <c r="B51" s="61" t="s">
        <v>391</v>
      </c>
      <c r="C51" s="62" t="s">
        <v>282</v>
      </c>
      <c r="D51" s="63" t="s">
        <v>371</v>
      </c>
      <c r="E51" s="59"/>
      <c r="F51" s="64" t="s">
        <v>284</v>
      </c>
      <c r="G51" s="1"/>
    </row>
    <row r="52" spans="1:7" ht="15.6">
      <c r="A52" s="84" t="s">
        <v>392</v>
      </c>
      <c r="B52" s="85" t="s">
        <v>393</v>
      </c>
      <c r="C52" s="85" t="s">
        <v>282</v>
      </c>
      <c r="D52" s="86" t="s">
        <v>371</v>
      </c>
      <c r="E52" s="83">
        <v>39613</v>
      </c>
      <c r="F52" s="88" t="s">
        <v>334</v>
      </c>
      <c r="G52" s="1" t="s">
        <v>394</v>
      </c>
    </row>
    <row r="53" spans="1:7" ht="15.6">
      <c r="A53" s="65" t="s">
        <v>395</v>
      </c>
      <c r="B53" s="70" t="s">
        <v>396</v>
      </c>
      <c r="C53" s="66" t="s">
        <v>282</v>
      </c>
      <c r="D53" s="67" t="s">
        <v>371</v>
      </c>
      <c r="E53" s="58">
        <v>41522</v>
      </c>
      <c r="F53" s="68" t="s">
        <v>334</v>
      </c>
      <c r="G53" s="1"/>
    </row>
    <row r="54" spans="1:7" ht="15.6">
      <c r="A54" s="65" t="s">
        <v>397</v>
      </c>
      <c r="B54" s="70" t="s">
        <v>398</v>
      </c>
      <c r="C54" s="66" t="s">
        <v>282</v>
      </c>
      <c r="D54" s="67" t="s">
        <v>371</v>
      </c>
      <c r="E54" s="58">
        <v>42992</v>
      </c>
      <c r="F54" s="68" t="s">
        <v>334</v>
      </c>
      <c r="G54" s="1"/>
    </row>
    <row r="55" spans="1:7" ht="15.6">
      <c r="A55" s="65" t="s">
        <v>399</v>
      </c>
      <c r="B55" s="70" t="s">
        <v>400</v>
      </c>
      <c r="C55" s="66" t="s">
        <v>282</v>
      </c>
      <c r="D55" s="67" t="s">
        <v>371</v>
      </c>
      <c r="E55" s="58">
        <v>42992</v>
      </c>
      <c r="F55" s="68" t="s">
        <v>334</v>
      </c>
      <c r="G55" s="1"/>
    </row>
    <row r="56" spans="1:7" ht="15.6">
      <c r="A56" s="65" t="s">
        <v>401</v>
      </c>
      <c r="B56" s="70" t="s">
        <v>402</v>
      </c>
      <c r="C56" s="66" t="s">
        <v>282</v>
      </c>
      <c r="D56" s="67" t="s">
        <v>371</v>
      </c>
      <c r="E56" s="58">
        <v>41522</v>
      </c>
      <c r="F56" s="68" t="s">
        <v>334</v>
      </c>
      <c r="G56" s="1"/>
    </row>
    <row r="57" spans="1:7" ht="15.6">
      <c r="A57" s="65" t="s">
        <v>403</v>
      </c>
      <c r="B57" s="70" t="s">
        <v>404</v>
      </c>
      <c r="C57" s="66" t="s">
        <v>282</v>
      </c>
      <c r="D57" s="67" t="s">
        <v>371</v>
      </c>
      <c r="E57" s="58">
        <v>41823</v>
      </c>
      <c r="F57" s="68" t="s">
        <v>334</v>
      </c>
      <c r="G57" s="1"/>
    </row>
    <row r="58" spans="1:7" ht="15.6">
      <c r="A58" s="65" t="s">
        <v>405</v>
      </c>
      <c r="B58" s="70" t="s">
        <v>406</v>
      </c>
      <c r="C58" s="66" t="s">
        <v>282</v>
      </c>
      <c r="D58" s="67" t="s">
        <v>371</v>
      </c>
      <c r="E58" s="58">
        <v>42992</v>
      </c>
      <c r="F58" s="68" t="s">
        <v>334</v>
      </c>
      <c r="G58" s="1"/>
    </row>
    <row r="59" spans="1:7" ht="15.6">
      <c r="A59" s="65" t="s">
        <v>407</v>
      </c>
      <c r="B59" s="70" t="s">
        <v>408</v>
      </c>
      <c r="C59" s="66" t="s">
        <v>282</v>
      </c>
      <c r="D59" s="67" t="s">
        <v>371</v>
      </c>
      <c r="E59" s="58">
        <v>41522</v>
      </c>
      <c r="F59" s="68" t="s">
        <v>334</v>
      </c>
      <c r="G59" s="1"/>
    </row>
    <row r="60" spans="1:7" ht="15.6">
      <c r="A60" s="65" t="s">
        <v>409</v>
      </c>
      <c r="B60" s="70" t="s">
        <v>410</v>
      </c>
      <c r="C60" s="66" t="s">
        <v>282</v>
      </c>
      <c r="D60" s="67" t="s">
        <v>371</v>
      </c>
      <c r="E60" s="58">
        <v>42025</v>
      </c>
      <c r="F60" s="68" t="s">
        <v>334</v>
      </c>
      <c r="G60" s="1"/>
    </row>
    <row r="61" spans="1:7" ht="15.6">
      <c r="A61" s="65" t="s">
        <v>411</v>
      </c>
      <c r="B61" s="70" t="s">
        <v>412</v>
      </c>
      <c r="C61" s="66" t="s">
        <v>282</v>
      </c>
      <c r="D61" s="67" t="s">
        <v>371</v>
      </c>
      <c r="E61" s="58">
        <v>42270</v>
      </c>
      <c r="F61" s="68" t="s">
        <v>334</v>
      </c>
      <c r="G61" s="1"/>
    </row>
    <row r="62" spans="1:7" ht="15.6">
      <c r="A62" s="65" t="s">
        <v>413</v>
      </c>
      <c r="B62" s="70" t="s">
        <v>414</v>
      </c>
      <c r="C62" s="66" t="s">
        <v>282</v>
      </c>
      <c r="D62" s="67" t="s">
        <v>371</v>
      </c>
      <c r="E62" s="58">
        <v>41522</v>
      </c>
      <c r="F62" s="68" t="s">
        <v>334</v>
      </c>
      <c r="G62" s="1"/>
    </row>
    <row r="63" spans="1:7" ht="15.6">
      <c r="A63" s="65" t="s">
        <v>415</v>
      </c>
      <c r="B63" s="70" t="s">
        <v>416</v>
      </c>
      <c r="C63" s="66" t="s">
        <v>282</v>
      </c>
      <c r="D63" s="67" t="s">
        <v>371</v>
      </c>
      <c r="E63" s="58">
        <v>42738</v>
      </c>
      <c r="F63" s="68" t="s">
        <v>334</v>
      </c>
      <c r="G63" s="1"/>
    </row>
    <row r="64" spans="1:7" ht="15.6">
      <c r="A64" s="65" t="s">
        <v>417</v>
      </c>
      <c r="B64" s="71" t="s">
        <v>418</v>
      </c>
      <c r="C64" s="66" t="s">
        <v>282</v>
      </c>
      <c r="D64" s="67" t="s">
        <v>371</v>
      </c>
      <c r="E64" s="58">
        <v>41627</v>
      </c>
      <c r="F64" s="68" t="s">
        <v>334</v>
      </c>
      <c r="G64" s="1"/>
    </row>
    <row r="65" spans="1:7" ht="15.6">
      <c r="A65" s="65" t="s">
        <v>419</v>
      </c>
      <c r="B65" s="70" t="s">
        <v>420</v>
      </c>
      <c r="C65" s="66" t="s">
        <v>282</v>
      </c>
      <c r="D65" s="67" t="s">
        <v>371</v>
      </c>
      <c r="E65" s="58">
        <v>42066</v>
      </c>
      <c r="F65" s="68" t="s">
        <v>334</v>
      </c>
      <c r="G65" s="1"/>
    </row>
    <row r="66" spans="1:7" ht="15.6">
      <c r="A66" s="65" t="s">
        <v>421</v>
      </c>
      <c r="B66" s="70" t="s">
        <v>422</v>
      </c>
      <c r="C66" s="66" t="s">
        <v>282</v>
      </c>
      <c r="D66" s="67" t="s">
        <v>371</v>
      </c>
      <c r="E66" s="58">
        <v>41627</v>
      </c>
      <c r="F66" s="68" t="s">
        <v>334</v>
      </c>
      <c r="G66" s="1"/>
    </row>
    <row r="67" spans="1:7" ht="15.6">
      <c r="A67" s="65" t="s">
        <v>423</v>
      </c>
      <c r="B67" s="70" t="s">
        <v>424</v>
      </c>
      <c r="C67" s="66" t="s">
        <v>282</v>
      </c>
      <c r="D67" s="67" t="s">
        <v>371</v>
      </c>
      <c r="E67" s="58">
        <v>42965</v>
      </c>
      <c r="F67" s="68" t="s">
        <v>334</v>
      </c>
      <c r="G67" s="1"/>
    </row>
    <row r="68" spans="1:7" ht="15.6">
      <c r="A68" s="65" t="s">
        <v>425</v>
      </c>
      <c r="B68" s="70" t="s">
        <v>426</v>
      </c>
      <c r="C68" s="66" t="s">
        <v>282</v>
      </c>
      <c r="D68" s="67" t="s">
        <v>371</v>
      </c>
      <c r="E68" s="58">
        <v>42853</v>
      </c>
      <c r="F68" s="68" t="s">
        <v>334</v>
      </c>
      <c r="G68" s="1"/>
    </row>
    <row r="69" spans="1:7" ht="15.6">
      <c r="A69" s="65" t="s">
        <v>427</v>
      </c>
      <c r="B69" s="70" t="s">
        <v>428</v>
      </c>
      <c r="C69" s="66" t="s">
        <v>282</v>
      </c>
      <c r="D69" s="67" t="s">
        <v>371</v>
      </c>
      <c r="E69" s="58">
        <v>42853</v>
      </c>
      <c r="F69" s="68" t="s">
        <v>334</v>
      </c>
      <c r="G69" s="1"/>
    </row>
    <row r="70" spans="1:7" ht="15.6">
      <c r="A70" s="65" t="s">
        <v>429</v>
      </c>
      <c r="B70" s="72" t="s">
        <v>430</v>
      </c>
      <c r="C70" s="69" t="s">
        <v>342</v>
      </c>
      <c r="D70" s="67" t="s">
        <v>371</v>
      </c>
      <c r="E70" s="58">
        <v>42901</v>
      </c>
      <c r="F70" s="68" t="s">
        <v>334</v>
      </c>
      <c r="G70" s="1"/>
    </row>
    <row r="71" spans="1:7" ht="15.6">
      <c r="A71" s="65" t="s">
        <v>431</v>
      </c>
      <c r="B71" s="72" t="s">
        <v>432</v>
      </c>
      <c r="C71" s="69" t="s">
        <v>342</v>
      </c>
      <c r="D71" s="67" t="s">
        <v>371</v>
      </c>
      <c r="E71" s="58">
        <v>42984</v>
      </c>
      <c r="F71" s="68" t="s">
        <v>334</v>
      </c>
      <c r="G71" s="1"/>
    </row>
    <row r="72" spans="1:7" ht="15.6">
      <c r="A72" s="65" t="s">
        <v>433</v>
      </c>
      <c r="B72" s="70" t="s">
        <v>434</v>
      </c>
      <c r="C72" s="70" t="s">
        <v>282</v>
      </c>
      <c r="D72" s="67" t="s">
        <v>371</v>
      </c>
      <c r="E72" s="58">
        <v>42598</v>
      </c>
      <c r="F72" s="68" t="s">
        <v>334</v>
      </c>
      <c r="G72" s="1"/>
    </row>
    <row r="73" spans="1:7" ht="15.6">
      <c r="A73" s="65" t="s">
        <v>435</v>
      </c>
      <c r="B73" s="70" t="s">
        <v>436</v>
      </c>
      <c r="C73" s="70" t="s">
        <v>282</v>
      </c>
      <c r="D73" s="67" t="s">
        <v>371</v>
      </c>
      <c r="E73" s="58">
        <v>42598</v>
      </c>
      <c r="F73" s="68" t="s">
        <v>334</v>
      </c>
      <c r="G73" s="1"/>
    </row>
    <row r="74" spans="1:7" ht="15.6">
      <c r="A74" s="65" t="s">
        <v>437</v>
      </c>
      <c r="B74" s="70" t="s">
        <v>438</v>
      </c>
      <c r="C74" s="70" t="s">
        <v>282</v>
      </c>
      <c r="D74" s="67" t="s">
        <v>371</v>
      </c>
      <c r="E74" s="58">
        <v>42901</v>
      </c>
      <c r="F74" s="68" t="s">
        <v>334</v>
      </c>
      <c r="G74" s="1"/>
    </row>
    <row r="75" spans="1:7" ht="15.6">
      <c r="A75" s="73" t="s">
        <v>439</v>
      </c>
      <c r="B75" s="74" t="s">
        <v>440</v>
      </c>
      <c r="C75" s="74" t="s">
        <v>282</v>
      </c>
      <c r="D75" s="75" t="s">
        <v>371</v>
      </c>
      <c r="E75" s="60">
        <v>39624</v>
      </c>
      <c r="F75" s="76" t="s">
        <v>334</v>
      </c>
      <c r="G75" s="6" t="s">
        <v>441</v>
      </c>
    </row>
    <row r="76" spans="1:7" ht="15.6">
      <c r="A76" s="65" t="s">
        <v>442</v>
      </c>
      <c r="B76" s="70" t="s">
        <v>443</v>
      </c>
      <c r="C76" s="70" t="s">
        <v>282</v>
      </c>
      <c r="D76" s="67" t="s">
        <v>371</v>
      </c>
      <c r="E76" s="58">
        <v>41627</v>
      </c>
      <c r="F76" s="68" t="s">
        <v>334</v>
      </c>
      <c r="G76" s="1"/>
    </row>
    <row r="77" spans="1:7" ht="15.6">
      <c r="A77" s="62" t="s">
        <v>444</v>
      </c>
      <c r="B77" s="62" t="s">
        <v>445</v>
      </c>
      <c r="C77" s="69" t="s">
        <v>342</v>
      </c>
      <c r="D77" s="62" t="s">
        <v>446</v>
      </c>
      <c r="E77" s="59">
        <v>42741</v>
      </c>
      <c r="F77" s="77" t="s">
        <v>343</v>
      </c>
      <c r="G77" s="1" t="s">
        <v>344</v>
      </c>
    </row>
    <row r="78" spans="1:7" ht="15.6">
      <c r="A78" s="62" t="s">
        <v>447</v>
      </c>
      <c r="B78" s="62" t="s">
        <v>448</v>
      </c>
      <c r="C78" s="69" t="s">
        <v>342</v>
      </c>
      <c r="D78" s="62" t="s">
        <v>446</v>
      </c>
      <c r="E78" s="59">
        <v>42699</v>
      </c>
      <c r="F78" s="77" t="s">
        <v>343</v>
      </c>
      <c r="G78" s="1" t="s">
        <v>344</v>
      </c>
    </row>
    <row r="79" spans="1:7" ht="15.6">
      <c r="A79" s="62" t="s">
        <v>449</v>
      </c>
      <c r="B79" s="62" t="s">
        <v>450</v>
      </c>
      <c r="C79" s="69" t="s">
        <v>342</v>
      </c>
      <c r="D79" s="62" t="s">
        <v>446</v>
      </c>
      <c r="E79" s="59">
        <v>42795</v>
      </c>
      <c r="F79" s="77" t="s">
        <v>343</v>
      </c>
      <c r="G79" s="1" t="s">
        <v>344</v>
      </c>
    </row>
    <row r="80" spans="1:7" ht="15.6">
      <c r="A80" s="62" t="s">
        <v>451</v>
      </c>
      <c r="B80" s="62" t="s">
        <v>452</v>
      </c>
      <c r="C80" s="69" t="s">
        <v>342</v>
      </c>
      <c r="D80" s="62" t="s">
        <v>446</v>
      </c>
      <c r="E80" s="59">
        <v>42741</v>
      </c>
      <c r="F80" s="77" t="s">
        <v>343</v>
      </c>
      <c r="G80" s="1" t="s">
        <v>344</v>
      </c>
    </row>
    <row r="81" spans="1:7" ht="15.6">
      <c r="A81" s="62" t="s">
        <v>453</v>
      </c>
      <c r="B81" s="62" t="s">
        <v>454</v>
      </c>
      <c r="C81" s="69" t="s">
        <v>342</v>
      </c>
      <c r="D81" s="62" t="s">
        <v>446</v>
      </c>
      <c r="E81" s="59">
        <v>42740</v>
      </c>
      <c r="F81" s="77" t="s">
        <v>343</v>
      </c>
      <c r="G81" s="1" t="s">
        <v>344</v>
      </c>
    </row>
    <row r="82" spans="1:7" ht="15.6">
      <c r="A82" s="62" t="s">
        <v>455</v>
      </c>
      <c r="B82" s="62" t="s">
        <v>456</v>
      </c>
      <c r="C82" s="69" t="s">
        <v>342</v>
      </c>
      <c r="D82" s="62" t="s">
        <v>446</v>
      </c>
      <c r="E82" s="59">
        <v>42795</v>
      </c>
      <c r="F82" s="77" t="s">
        <v>343</v>
      </c>
      <c r="G82" s="1" t="s">
        <v>344</v>
      </c>
    </row>
    <row r="83" spans="1:7" ht="15.6">
      <c r="A83" s="62" t="s">
        <v>457</v>
      </c>
      <c r="B83" s="62" t="s">
        <v>458</v>
      </c>
      <c r="C83" s="69" t="s">
        <v>342</v>
      </c>
      <c r="D83" s="62" t="s">
        <v>446</v>
      </c>
      <c r="E83" s="59">
        <v>42741</v>
      </c>
      <c r="F83" s="77" t="s">
        <v>343</v>
      </c>
      <c r="G83" s="1" t="s">
        <v>344</v>
      </c>
    </row>
    <row r="84" spans="1:7" ht="15.6">
      <c r="A84" s="62" t="s">
        <v>459</v>
      </c>
      <c r="B84" s="62" t="s">
        <v>460</v>
      </c>
      <c r="C84" s="69" t="s">
        <v>342</v>
      </c>
      <c r="D84" s="62" t="s">
        <v>446</v>
      </c>
      <c r="E84" s="59">
        <v>42699</v>
      </c>
      <c r="F84" s="77" t="s">
        <v>343</v>
      </c>
      <c r="G84" s="1" t="s">
        <v>344</v>
      </c>
    </row>
    <row r="85" spans="1:7" ht="15.6">
      <c r="A85" s="62" t="s">
        <v>461</v>
      </c>
      <c r="B85" s="62" t="s">
        <v>462</v>
      </c>
      <c r="C85" s="62" t="s">
        <v>282</v>
      </c>
      <c r="D85" s="62" t="s">
        <v>446</v>
      </c>
      <c r="E85" s="59">
        <v>42046</v>
      </c>
      <c r="F85" s="77" t="s">
        <v>343</v>
      </c>
      <c r="G85" s="1" t="s">
        <v>344</v>
      </c>
    </row>
    <row r="86" spans="1:7" ht="15.6">
      <c r="A86" s="62" t="s">
        <v>463</v>
      </c>
      <c r="B86" s="62" t="s">
        <v>464</v>
      </c>
      <c r="C86" s="78" t="s">
        <v>342</v>
      </c>
      <c r="D86" s="62" t="s">
        <v>446</v>
      </c>
      <c r="E86" s="59">
        <v>42795</v>
      </c>
      <c r="F86" s="77" t="s">
        <v>343</v>
      </c>
      <c r="G86" s="1" t="s">
        <v>344</v>
      </c>
    </row>
    <row r="87" spans="1:7" ht="15.6">
      <c r="A87" s="62" t="s">
        <v>465</v>
      </c>
      <c r="B87" s="62" t="s">
        <v>466</v>
      </c>
      <c r="C87" s="78" t="s">
        <v>342</v>
      </c>
      <c r="D87" s="62" t="s">
        <v>446</v>
      </c>
      <c r="E87" s="59">
        <v>42795</v>
      </c>
      <c r="F87" s="77" t="s">
        <v>343</v>
      </c>
      <c r="G87" s="1" t="s">
        <v>344</v>
      </c>
    </row>
    <row r="88" spans="1:7" ht="15.6">
      <c r="A88" s="62" t="s">
        <v>467</v>
      </c>
      <c r="B88" s="62" t="s">
        <v>468</v>
      </c>
      <c r="C88" s="78" t="s">
        <v>342</v>
      </c>
      <c r="D88" s="62" t="s">
        <v>446</v>
      </c>
      <c r="E88" s="59">
        <v>42741</v>
      </c>
      <c r="F88" s="77" t="s">
        <v>343</v>
      </c>
      <c r="G88" s="1" t="s">
        <v>344</v>
      </c>
    </row>
    <row r="89" spans="1:7" ht="15.6">
      <c r="A89" s="62" t="s">
        <v>469</v>
      </c>
      <c r="B89" s="62" t="s">
        <v>470</v>
      </c>
      <c r="C89" s="78" t="s">
        <v>342</v>
      </c>
      <c r="D89" s="62" t="s">
        <v>446</v>
      </c>
      <c r="E89" s="59">
        <v>43063</v>
      </c>
      <c r="F89" s="77" t="s">
        <v>343</v>
      </c>
      <c r="G89" s="1" t="s">
        <v>344</v>
      </c>
    </row>
    <row r="90" spans="1:7" ht="15.6">
      <c r="A90" s="62" t="s">
        <v>471</v>
      </c>
      <c r="B90" s="62" t="s">
        <v>472</v>
      </c>
      <c r="C90" s="78" t="s">
        <v>342</v>
      </c>
      <c r="D90" s="62" t="s">
        <v>446</v>
      </c>
      <c r="E90" s="59">
        <v>42699</v>
      </c>
      <c r="F90" s="77" t="s">
        <v>343</v>
      </c>
      <c r="G90" s="1" t="s">
        <v>344</v>
      </c>
    </row>
    <row r="91" spans="1:7" ht="15.6">
      <c r="A91" s="62" t="s">
        <v>473</v>
      </c>
      <c r="B91" s="62" t="s">
        <v>474</v>
      </c>
      <c r="C91" s="78" t="s">
        <v>342</v>
      </c>
      <c r="D91" s="62" t="s">
        <v>446</v>
      </c>
      <c r="E91" s="59">
        <v>42699</v>
      </c>
      <c r="F91" s="77" t="s">
        <v>343</v>
      </c>
      <c r="G91" s="1" t="s">
        <v>344</v>
      </c>
    </row>
    <row r="92" spans="1:7" ht="15.6">
      <c r="A92" s="65" t="s">
        <v>475</v>
      </c>
      <c r="B92" s="72" t="s">
        <v>476</v>
      </c>
      <c r="C92" s="78" t="s">
        <v>342</v>
      </c>
      <c r="D92" s="67" t="s">
        <v>371</v>
      </c>
      <c r="E92" s="58">
        <v>42901</v>
      </c>
      <c r="F92" s="68" t="s">
        <v>334</v>
      </c>
      <c r="G92" s="1"/>
    </row>
    <row r="93" spans="1:7" ht="15.6">
      <c r="A93" s="65" t="s">
        <v>477</v>
      </c>
      <c r="B93" s="72" t="s">
        <v>478</v>
      </c>
      <c r="C93" s="78" t="s">
        <v>342</v>
      </c>
      <c r="D93" s="67" t="s">
        <v>371</v>
      </c>
      <c r="E93" s="58">
        <v>41626</v>
      </c>
      <c r="F93" s="68" t="s">
        <v>334</v>
      </c>
      <c r="G93" s="1"/>
    </row>
    <row r="94" spans="1:7" ht="15.6">
      <c r="A94" s="65" t="s">
        <v>479</v>
      </c>
      <c r="B94" s="70" t="s">
        <v>480</v>
      </c>
      <c r="C94" s="70" t="s">
        <v>282</v>
      </c>
      <c r="D94" s="67" t="s">
        <v>371</v>
      </c>
      <c r="E94" s="58">
        <v>41172</v>
      </c>
      <c r="F94" s="68" t="s">
        <v>334</v>
      </c>
      <c r="G94" s="1"/>
    </row>
    <row r="95" spans="1:7" ht="15.6">
      <c r="A95" s="65" t="s">
        <v>481</v>
      </c>
      <c r="B95" s="70" t="s">
        <v>482</v>
      </c>
      <c r="C95" s="70" t="s">
        <v>282</v>
      </c>
      <c r="D95" s="67" t="s">
        <v>371</v>
      </c>
      <c r="E95" s="58">
        <v>41626</v>
      </c>
      <c r="F95" s="68" t="s">
        <v>334</v>
      </c>
      <c r="G95" s="1"/>
    </row>
    <row r="96" spans="1:7" ht="15.6">
      <c r="A96" s="65" t="s">
        <v>483</v>
      </c>
      <c r="B96" s="70" t="s">
        <v>484</v>
      </c>
      <c r="C96" s="70" t="s">
        <v>282</v>
      </c>
      <c r="D96" s="67" t="s">
        <v>371</v>
      </c>
      <c r="E96" s="58">
        <v>42738</v>
      </c>
      <c r="F96" s="68" t="s">
        <v>334</v>
      </c>
      <c r="G96" s="1"/>
    </row>
    <row r="97" spans="1:7" ht="15.6">
      <c r="A97" s="65" t="s">
        <v>485</v>
      </c>
      <c r="B97" s="70" t="s">
        <v>486</v>
      </c>
      <c r="C97" s="70" t="s">
        <v>282</v>
      </c>
      <c r="D97" s="67" t="s">
        <v>371</v>
      </c>
      <c r="E97" s="58">
        <v>42992</v>
      </c>
      <c r="F97" s="68" t="s">
        <v>334</v>
      </c>
      <c r="G97" s="1"/>
    </row>
    <row r="98" spans="1:7" ht="15.6">
      <c r="A98" s="65" t="s">
        <v>487</v>
      </c>
      <c r="B98" s="70" t="s">
        <v>488</v>
      </c>
      <c r="C98" s="70" t="s">
        <v>282</v>
      </c>
      <c r="D98" s="67" t="s">
        <v>371</v>
      </c>
      <c r="E98" s="58">
        <v>42598</v>
      </c>
      <c r="F98" s="68" t="s">
        <v>334</v>
      </c>
      <c r="G98" s="1"/>
    </row>
    <row r="99" spans="1:7" ht="15.6">
      <c r="A99" s="65" t="s">
        <v>489</v>
      </c>
      <c r="B99" s="70" t="s">
        <v>490</v>
      </c>
      <c r="C99" s="70" t="s">
        <v>282</v>
      </c>
      <c r="D99" s="67" t="s">
        <v>371</v>
      </c>
      <c r="E99" s="58">
        <v>42598</v>
      </c>
      <c r="F99" s="68" t="s">
        <v>334</v>
      </c>
      <c r="G99" s="1"/>
    </row>
    <row r="100" spans="1:7" ht="15.6">
      <c r="A100" s="65" t="s">
        <v>491</v>
      </c>
      <c r="B100" s="70" t="s">
        <v>492</v>
      </c>
      <c r="C100" s="70" t="s">
        <v>282</v>
      </c>
      <c r="D100" s="67" t="s">
        <v>371</v>
      </c>
      <c r="E100" s="58">
        <v>42853</v>
      </c>
      <c r="F100" s="68" t="s">
        <v>334</v>
      </c>
      <c r="G100" s="1"/>
    </row>
    <row r="101" spans="1:7" ht="15.6">
      <c r="A101" s="65" t="s">
        <v>493</v>
      </c>
      <c r="B101" s="70" t="s">
        <v>494</v>
      </c>
      <c r="C101" s="70" t="s">
        <v>282</v>
      </c>
      <c r="D101" s="67" t="s">
        <v>371</v>
      </c>
      <c r="E101" s="58">
        <v>42738</v>
      </c>
      <c r="F101" s="68" t="s">
        <v>334</v>
      </c>
      <c r="G101" s="1"/>
    </row>
    <row r="102" spans="1:7" ht="15.6">
      <c r="A102" s="65" t="s">
        <v>495</v>
      </c>
      <c r="B102" s="70" t="s">
        <v>496</v>
      </c>
      <c r="C102" s="70" t="s">
        <v>282</v>
      </c>
      <c r="D102" s="67" t="s">
        <v>371</v>
      </c>
      <c r="E102" s="58">
        <v>42901</v>
      </c>
      <c r="F102" s="68" t="s">
        <v>334</v>
      </c>
      <c r="G102" s="1"/>
    </row>
    <row r="103" spans="1:7" ht="15.6">
      <c r="A103" s="65" t="s">
        <v>497</v>
      </c>
      <c r="B103" s="70" t="s">
        <v>498</v>
      </c>
      <c r="C103" s="70" t="s">
        <v>282</v>
      </c>
      <c r="D103" s="67" t="s">
        <v>371</v>
      </c>
      <c r="E103" s="58">
        <v>42738</v>
      </c>
      <c r="F103" s="68" t="s">
        <v>334</v>
      </c>
      <c r="G103" s="1"/>
    </row>
    <row r="104" spans="1:7" ht="15.6">
      <c r="A104" s="65" t="s">
        <v>499</v>
      </c>
      <c r="B104" s="70" t="s">
        <v>500</v>
      </c>
      <c r="C104" s="70" t="s">
        <v>282</v>
      </c>
      <c r="D104" s="67" t="s">
        <v>371</v>
      </c>
      <c r="E104" s="58">
        <v>42992</v>
      </c>
      <c r="F104" s="68" t="s">
        <v>334</v>
      </c>
      <c r="G104" s="1"/>
    </row>
    <row r="105" spans="1:7" ht="15.6">
      <c r="A105" s="65" t="s">
        <v>501</v>
      </c>
      <c r="B105" s="70" t="s">
        <v>502</v>
      </c>
      <c r="C105" s="70" t="s">
        <v>282</v>
      </c>
      <c r="D105" s="67" t="s">
        <v>371</v>
      </c>
      <c r="E105" s="58">
        <v>42066</v>
      </c>
      <c r="F105" s="68" t="s">
        <v>334</v>
      </c>
      <c r="G105" s="1"/>
    </row>
    <row r="106" spans="1:7" ht="15.6">
      <c r="A106" s="65" t="s">
        <v>503</v>
      </c>
      <c r="B106" s="70" t="s">
        <v>504</v>
      </c>
      <c r="C106" s="70" t="s">
        <v>282</v>
      </c>
      <c r="D106" s="67" t="s">
        <v>371</v>
      </c>
      <c r="E106" s="58">
        <v>42598</v>
      </c>
      <c r="F106" s="68" t="s">
        <v>334</v>
      </c>
      <c r="G106" s="1"/>
    </row>
    <row r="107" spans="1:7" ht="15.6">
      <c r="A107" s="65" t="s">
        <v>505</v>
      </c>
      <c r="B107" s="70" t="s">
        <v>506</v>
      </c>
      <c r="C107" s="70" t="s">
        <v>282</v>
      </c>
      <c r="D107" s="67" t="s">
        <v>371</v>
      </c>
      <c r="E107" s="58">
        <v>42598</v>
      </c>
      <c r="F107" s="68" t="s">
        <v>334</v>
      </c>
      <c r="G107" s="1"/>
    </row>
    <row r="108" spans="1:7" ht="15.6">
      <c r="A108" s="65" t="s">
        <v>507</v>
      </c>
      <c r="B108" s="70" t="s">
        <v>508</v>
      </c>
      <c r="C108" s="70" t="s">
        <v>282</v>
      </c>
      <c r="D108" s="67" t="s">
        <v>371</v>
      </c>
      <c r="E108" s="58">
        <v>42598</v>
      </c>
      <c r="F108" s="68" t="s">
        <v>334</v>
      </c>
      <c r="G108" s="1"/>
    </row>
    <row r="109" spans="1:7" ht="15.6">
      <c r="A109" s="65" t="s">
        <v>509</v>
      </c>
      <c r="B109" s="70" t="s">
        <v>510</v>
      </c>
      <c r="C109" s="70" t="s">
        <v>282</v>
      </c>
      <c r="D109" s="67" t="s">
        <v>371</v>
      </c>
      <c r="E109" s="58">
        <v>42598</v>
      </c>
      <c r="F109" s="68" t="s">
        <v>334</v>
      </c>
      <c r="G109" s="1"/>
    </row>
    <row r="110" spans="1:7" ht="15.6">
      <c r="A110" s="65" t="s">
        <v>511</v>
      </c>
      <c r="B110" s="70" t="s">
        <v>512</v>
      </c>
      <c r="C110" s="70" t="s">
        <v>282</v>
      </c>
      <c r="D110" s="67" t="s">
        <v>371</v>
      </c>
      <c r="E110" s="58">
        <v>42965</v>
      </c>
      <c r="F110" s="68" t="s">
        <v>334</v>
      </c>
      <c r="G110" s="1"/>
    </row>
    <row r="111" spans="1:7" ht="15.6">
      <c r="A111" s="65" t="s">
        <v>513</v>
      </c>
      <c r="B111" s="70" t="s">
        <v>514</v>
      </c>
      <c r="C111" s="70" t="s">
        <v>282</v>
      </c>
      <c r="D111" s="67" t="s">
        <v>371</v>
      </c>
      <c r="E111" s="58">
        <v>42066</v>
      </c>
      <c r="F111" s="68" t="s">
        <v>334</v>
      </c>
      <c r="G111" s="1"/>
    </row>
    <row r="112" spans="1:7" ht="15.6">
      <c r="A112" s="65" t="s">
        <v>515</v>
      </c>
      <c r="B112" s="72" t="s">
        <v>516</v>
      </c>
      <c r="C112" s="69" t="s">
        <v>342</v>
      </c>
      <c r="D112" s="67" t="s">
        <v>371</v>
      </c>
      <c r="E112" s="58">
        <v>42956</v>
      </c>
      <c r="F112" s="68" t="s">
        <v>334</v>
      </c>
      <c r="G112" s="1"/>
    </row>
    <row r="113" spans="1:7" ht="15.6">
      <c r="A113" s="65" t="s">
        <v>517</v>
      </c>
      <c r="B113" s="70" t="s">
        <v>518</v>
      </c>
      <c r="C113" s="70" t="s">
        <v>282</v>
      </c>
      <c r="D113" s="67" t="s">
        <v>371</v>
      </c>
      <c r="E113" s="58">
        <v>42598</v>
      </c>
      <c r="F113" s="68" t="s">
        <v>334</v>
      </c>
      <c r="G113" s="1"/>
    </row>
    <row r="114" spans="1:7" ht="15.6">
      <c r="A114" s="65" t="s">
        <v>519</v>
      </c>
      <c r="B114" s="70" t="s">
        <v>520</v>
      </c>
      <c r="C114" s="70" t="s">
        <v>282</v>
      </c>
      <c r="D114" s="67" t="s">
        <v>371</v>
      </c>
      <c r="E114" s="58">
        <v>41871</v>
      </c>
      <c r="F114" s="68" t="s">
        <v>334</v>
      </c>
      <c r="G114" s="1"/>
    </row>
    <row r="115" spans="1:7" ht="15.6">
      <c r="A115" s="65" t="s">
        <v>521</v>
      </c>
      <c r="B115" s="70" t="s">
        <v>522</v>
      </c>
      <c r="C115" s="70" t="s">
        <v>282</v>
      </c>
      <c r="D115" s="67" t="s">
        <v>371</v>
      </c>
      <c r="E115" s="58">
        <v>42598</v>
      </c>
      <c r="F115" s="68" t="s">
        <v>334</v>
      </c>
      <c r="G115" s="1"/>
    </row>
    <row r="116" spans="1:7" ht="15.6">
      <c r="A116" s="65" t="s">
        <v>523</v>
      </c>
      <c r="B116" s="70" t="s">
        <v>524</v>
      </c>
      <c r="C116" s="70" t="s">
        <v>282</v>
      </c>
      <c r="D116" s="67" t="s">
        <v>371</v>
      </c>
      <c r="E116" s="58">
        <v>42598</v>
      </c>
      <c r="F116" s="68" t="s">
        <v>334</v>
      </c>
      <c r="G116" s="1"/>
    </row>
    <row r="117" spans="1:7" ht="15.6">
      <c r="A117" s="65" t="s">
        <v>525</v>
      </c>
      <c r="B117" s="70" t="s">
        <v>526</v>
      </c>
      <c r="C117" s="70" t="s">
        <v>282</v>
      </c>
      <c r="D117" s="67" t="s">
        <v>371</v>
      </c>
      <c r="E117" s="58">
        <v>42965</v>
      </c>
      <c r="F117" s="68" t="s">
        <v>334</v>
      </c>
      <c r="G117" s="1"/>
    </row>
    <row r="118" spans="1:7" ht="15.6">
      <c r="A118" s="65" t="s">
        <v>527</v>
      </c>
      <c r="B118" s="70" t="s">
        <v>528</v>
      </c>
      <c r="C118" s="70" t="s">
        <v>282</v>
      </c>
      <c r="D118" s="67" t="s">
        <v>371</v>
      </c>
      <c r="E118" s="58">
        <v>42025</v>
      </c>
      <c r="F118" s="68" t="s">
        <v>334</v>
      </c>
      <c r="G118" s="1"/>
    </row>
    <row r="119" spans="1:7" ht="15.6">
      <c r="A119" s="65" t="s">
        <v>529</v>
      </c>
      <c r="B119" s="70" t="s">
        <v>530</v>
      </c>
      <c r="C119" s="70" t="s">
        <v>282</v>
      </c>
      <c r="D119" s="67" t="s">
        <v>371</v>
      </c>
      <c r="E119" s="58">
        <v>42901</v>
      </c>
      <c r="F119" s="68" t="s">
        <v>334</v>
      </c>
      <c r="G119" s="1"/>
    </row>
    <row r="120" spans="1:7" ht="15.6">
      <c r="A120" s="65" t="s">
        <v>531</v>
      </c>
      <c r="B120" s="70" t="s">
        <v>532</v>
      </c>
      <c r="C120" s="70" t="s">
        <v>282</v>
      </c>
      <c r="D120" s="67" t="s">
        <v>371</v>
      </c>
      <c r="E120" s="58">
        <v>42992</v>
      </c>
      <c r="F120" s="68" t="s">
        <v>334</v>
      </c>
      <c r="G120" s="1"/>
    </row>
    <row r="121" spans="1:7" ht="15.6">
      <c r="A121" s="65" t="s">
        <v>533</v>
      </c>
      <c r="B121" s="70" t="s">
        <v>534</v>
      </c>
      <c r="C121" s="70" t="s">
        <v>282</v>
      </c>
      <c r="D121" s="67" t="s">
        <v>371</v>
      </c>
      <c r="E121" s="58">
        <v>42297</v>
      </c>
      <c r="F121" s="68" t="s">
        <v>334</v>
      </c>
      <c r="G121" s="1"/>
    </row>
    <row r="122" spans="1:7" ht="15.6">
      <c r="A122" s="65" t="s">
        <v>535</v>
      </c>
      <c r="B122" s="70" t="s">
        <v>536</v>
      </c>
      <c r="C122" s="70" t="s">
        <v>282</v>
      </c>
      <c r="D122" s="67" t="s">
        <v>371</v>
      </c>
      <c r="E122" s="58">
        <v>42025</v>
      </c>
      <c r="F122" s="68" t="s">
        <v>334</v>
      </c>
      <c r="G122" s="1"/>
    </row>
    <row r="123" spans="1:7" ht="15.6">
      <c r="A123" s="65" t="s">
        <v>537</v>
      </c>
      <c r="B123" s="70" t="s">
        <v>538</v>
      </c>
      <c r="C123" s="70" t="s">
        <v>282</v>
      </c>
      <c r="D123" s="67" t="s">
        <v>371</v>
      </c>
      <c r="E123" s="58">
        <v>42297</v>
      </c>
      <c r="F123" s="68" t="s">
        <v>334</v>
      </c>
      <c r="G123" s="1"/>
    </row>
    <row r="124" spans="1:7" ht="15.6">
      <c r="A124" s="65" t="s">
        <v>539</v>
      </c>
      <c r="B124" s="70" t="s">
        <v>540</v>
      </c>
      <c r="C124" s="70" t="s">
        <v>282</v>
      </c>
      <c r="D124" s="67" t="s">
        <v>371</v>
      </c>
      <c r="E124" s="58">
        <v>41768</v>
      </c>
      <c r="F124" s="68" t="s">
        <v>334</v>
      </c>
      <c r="G124" s="1"/>
    </row>
    <row r="125" spans="1:7" ht="15.6">
      <c r="A125" s="65" t="s">
        <v>541</v>
      </c>
      <c r="B125" s="70" t="s">
        <v>542</v>
      </c>
      <c r="C125" s="70" t="s">
        <v>282</v>
      </c>
      <c r="D125" s="67" t="s">
        <v>371</v>
      </c>
      <c r="E125" s="58">
        <v>41769</v>
      </c>
      <c r="F125" s="68" t="s">
        <v>334</v>
      </c>
      <c r="G125" s="1"/>
    </row>
    <row r="126" spans="1:7" ht="15.6">
      <c r="A126" s="65" t="s">
        <v>543</v>
      </c>
      <c r="B126" s="70" t="s">
        <v>544</v>
      </c>
      <c r="C126" s="70" t="s">
        <v>282</v>
      </c>
      <c r="D126" s="67" t="s">
        <v>371</v>
      </c>
      <c r="E126" s="58">
        <v>42297</v>
      </c>
      <c r="F126" s="68" t="s">
        <v>334</v>
      </c>
      <c r="G126" s="1"/>
    </row>
    <row r="127" spans="1:7" ht="15.6">
      <c r="A127" s="65" t="s">
        <v>545</v>
      </c>
      <c r="B127" s="70" t="s">
        <v>546</v>
      </c>
      <c r="C127" s="70" t="s">
        <v>282</v>
      </c>
      <c r="D127" s="67" t="s">
        <v>371</v>
      </c>
      <c r="E127" s="58">
        <v>42853</v>
      </c>
      <c r="F127" s="68" t="s">
        <v>334</v>
      </c>
      <c r="G127" s="1"/>
    </row>
    <row r="128" spans="1:7" ht="15.6">
      <c r="A128" s="65" t="s">
        <v>547</v>
      </c>
      <c r="B128" s="70" t="s">
        <v>548</v>
      </c>
      <c r="C128" s="70" t="s">
        <v>282</v>
      </c>
      <c r="D128" s="67" t="s">
        <v>371</v>
      </c>
      <c r="E128" s="58">
        <v>42444</v>
      </c>
      <c r="F128" s="68" t="s">
        <v>334</v>
      </c>
      <c r="G128" s="1"/>
    </row>
    <row r="129" spans="1:7" ht="15.6">
      <c r="A129" s="65" t="s">
        <v>549</v>
      </c>
      <c r="B129" s="70" t="s">
        <v>550</v>
      </c>
      <c r="C129" s="70" t="s">
        <v>282</v>
      </c>
      <c r="D129" s="67" t="s">
        <v>371</v>
      </c>
      <c r="E129" s="58">
        <v>42901</v>
      </c>
      <c r="F129" s="68" t="s">
        <v>334</v>
      </c>
      <c r="G129" s="1"/>
    </row>
    <row r="130" spans="1:7" ht="15.6">
      <c r="A130" s="65" t="s">
        <v>551</v>
      </c>
      <c r="B130" s="70" t="s">
        <v>552</v>
      </c>
      <c r="C130" s="70" t="s">
        <v>282</v>
      </c>
      <c r="D130" s="67" t="s">
        <v>371</v>
      </c>
      <c r="E130" s="58">
        <v>42992</v>
      </c>
      <c r="F130" s="68" t="s">
        <v>334</v>
      </c>
      <c r="G130" s="1"/>
    </row>
    <row r="131" spans="1:7" ht="15.6">
      <c r="A131" s="65" t="s">
        <v>553</v>
      </c>
      <c r="B131" s="70" t="s">
        <v>554</v>
      </c>
      <c r="C131" s="70" t="s">
        <v>282</v>
      </c>
      <c r="D131" s="67" t="s">
        <v>371</v>
      </c>
      <c r="E131" s="58">
        <v>42992</v>
      </c>
      <c r="F131" s="68" t="s">
        <v>334</v>
      </c>
      <c r="G131" s="1"/>
    </row>
    <row r="132" spans="1:7" ht="15.6">
      <c r="A132" s="65" t="s">
        <v>555</v>
      </c>
      <c r="B132" s="70" t="s">
        <v>556</v>
      </c>
      <c r="C132" s="70" t="s">
        <v>282</v>
      </c>
      <c r="D132" s="67" t="s">
        <v>371</v>
      </c>
      <c r="E132" s="58">
        <v>41772</v>
      </c>
      <c r="F132" s="68" t="s">
        <v>334</v>
      </c>
      <c r="G132" s="1"/>
    </row>
    <row r="133" spans="1:7" ht="15.6">
      <c r="A133" s="65" t="s">
        <v>557</v>
      </c>
      <c r="B133" s="70" t="s">
        <v>558</v>
      </c>
      <c r="C133" s="70" t="s">
        <v>282</v>
      </c>
      <c r="D133" s="67" t="s">
        <v>371</v>
      </c>
      <c r="E133" s="58">
        <v>41768</v>
      </c>
      <c r="F133" s="68" t="s">
        <v>334</v>
      </c>
      <c r="G133" s="1"/>
    </row>
    <row r="134" spans="1:7" ht="15.6">
      <c r="A134" s="65" t="s">
        <v>559</v>
      </c>
      <c r="B134" s="72" t="s">
        <v>560</v>
      </c>
      <c r="C134" s="69" t="s">
        <v>342</v>
      </c>
      <c r="D134" s="67" t="s">
        <v>371</v>
      </c>
      <c r="E134" s="58">
        <v>42992</v>
      </c>
      <c r="F134" s="68" t="s">
        <v>334</v>
      </c>
      <c r="G134" s="1"/>
    </row>
    <row r="135" spans="1:7" ht="15.6">
      <c r="A135" s="65" t="s">
        <v>561</v>
      </c>
      <c r="B135" s="72" t="s">
        <v>562</v>
      </c>
      <c r="C135" s="69" t="s">
        <v>342</v>
      </c>
      <c r="D135" s="67" t="s">
        <v>371</v>
      </c>
      <c r="E135" s="58">
        <v>41872</v>
      </c>
      <c r="F135" s="68" t="s">
        <v>334</v>
      </c>
      <c r="G135" s="1"/>
    </row>
    <row r="136" spans="1:7" ht="15.6">
      <c r="A136" s="65" t="s">
        <v>563</v>
      </c>
      <c r="B136" s="70" t="s">
        <v>564</v>
      </c>
      <c r="C136" s="70" t="s">
        <v>282</v>
      </c>
      <c r="D136" s="67" t="s">
        <v>371</v>
      </c>
      <c r="E136" s="58">
        <v>41871</v>
      </c>
      <c r="F136" s="68" t="s">
        <v>334</v>
      </c>
      <c r="G136" s="1"/>
    </row>
    <row r="137" spans="1:7" ht="15.6">
      <c r="A137" s="65" t="s">
        <v>565</v>
      </c>
      <c r="B137" s="70" t="s">
        <v>566</v>
      </c>
      <c r="C137" s="70" t="s">
        <v>282</v>
      </c>
      <c r="D137" s="67" t="s">
        <v>371</v>
      </c>
      <c r="E137" s="58">
        <v>42297</v>
      </c>
      <c r="F137" s="68" t="s">
        <v>334</v>
      </c>
      <c r="G137" s="1"/>
    </row>
    <row r="138" spans="1:7" ht="15.6">
      <c r="A138" s="65" t="s">
        <v>567</v>
      </c>
      <c r="B138" s="70" t="s">
        <v>568</v>
      </c>
      <c r="C138" s="70" t="s">
        <v>282</v>
      </c>
      <c r="D138" s="67" t="s">
        <v>371</v>
      </c>
      <c r="E138" s="58">
        <v>42965</v>
      </c>
      <c r="F138" s="68" t="s">
        <v>334</v>
      </c>
      <c r="G138" s="1"/>
    </row>
    <row r="139" spans="1:7" ht="15.6">
      <c r="A139" s="65" t="s">
        <v>569</v>
      </c>
      <c r="B139" s="70" t="s">
        <v>570</v>
      </c>
      <c r="C139" s="70" t="s">
        <v>282</v>
      </c>
      <c r="D139" s="67" t="s">
        <v>371</v>
      </c>
      <c r="E139" s="58">
        <v>41823</v>
      </c>
      <c r="F139" s="68" t="s">
        <v>334</v>
      </c>
      <c r="G139" s="1"/>
    </row>
    <row r="140" spans="1:7" ht="15.6">
      <c r="A140" s="65" t="s">
        <v>571</v>
      </c>
      <c r="B140" s="70" t="s">
        <v>572</v>
      </c>
      <c r="C140" s="70" t="s">
        <v>282</v>
      </c>
      <c r="D140" s="67" t="s">
        <v>371</v>
      </c>
      <c r="E140" s="58">
        <v>42332</v>
      </c>
      <c r="F140" s="68" t="s">
        <v>334</v>
      </c>
      <c r="G140" s="1"/>
    </row>
    <row r="141" spans="1:7" ht="15.6">
      <c r="A141" s="65" t="s">
        <v>573</v>
      </c>
      <c r="B141" s="70" t="s">
        <v>574</v>
      </c>
      <c r="C141" s="70" t="s">
        <v>282</v>
      </c>
      <c r="D141" s="67" t="s">
        <v>371</v>
      </c>
      <c r="E141" s="58">
        <v>42523</v>
      </c>
      <c r="F141" s="68" t="s">
        <v>334</v>
      </c>
      <c r="G141" s="1"/>
    </row>
    <row r="142" spans="1:7" ht="15.6">
      <c r="A142" s="65" t="s">
        <v>575</v>
      </c>
      <c r="B142" s="70" t="s">
        <v>576</v>
      </c>
      <c r="C142" s="70" t="s">
        <v>282</v>
      </c>
      <c r="D142" s="67" t="s">
        <v>371</v>
      </c>
      <c r="E142" s="58">
        <v>42598</v>
      </c>
      <c r="F142" s="68" t="s">
        <v>334</v>
      </c>
      <c r="G142" s="1"/>
    </row>
    <row r="143" spans="1:7" ht="15.6">
      <c r="A143" s="65" t="s">
        <v>577</v>
      </c>
      <c r="B143" s="70" t="s">
        <v>578</v>
      </c>
      <c r="C143" s="70" t="s">
        <v>282</v>
      </c>
      <c r="D143" s="67" t="s">
        <v>371</v>
      </c>
      <c r="E143" s="58">
        <v>41768</v>
      </c>
      <c r="F143" s="68" t="s">
        <v>334</v>
      </c>
      <c r="G143" s="1"/>
    </row>
    <row r="144" spans="1:7" ht="15.6">
      <c r="A144" s="65" t="s">
        <v>579</v>
      </c>
      <c r="B144" s="70" t="s">
        <v>580</v>
      </c>
      <c r="C144" s="70" t="s">
        <v>282</v>
      </c>
      <c r="D144" s="67" t="s">
        <v>371</v>
      </c>
      <c r="E144" s="58">
        <v>42992</v>
      </c>
      <c r="F144" s="68" t="s">
        <v>334</v>
      </c>
      <c r="G144" s="1"/>
    </row>
    <row r="145" spans="1:7" ht="15.6">
      <c r="A145" s="79" t="s">
        <v>581</v>
      </c>
      <c r="B145" s="70" t="s">
        <v>582</v>
      </c>
      <c r="C145" s="70" t="s">
        <v>282</v>
      </c>
      <c r="D145" s="67" t="s">
        <v>371</v>
      </c>
      <c r="E145" s="58">
        <v>42738</v>
      </c>
      <c r="F145" s="68" t="s">
        <v>334</v>
      </c>
      <c r="G145" s="1"/>
    </row>
    <row r="146" spans="1:7" ht="15.6">
      <c r="A146" s="80">
        <v>4165</v>
      </c>
      <c r="B146" s="65" t="s">
        <v>583</v>
      </c>
      <c r="C146" s="70" t="s">
        <v>282</v>
      </c>
      <c r="D146" s="67" t="s">
        <v>371</v>
      </c>
      <c r="E146" s="58">
        <v>42542</v>
      </c>
      <c r="F146" s="68" t="s">
        <v>334</v>
      </c>
      <c r="G146" s="1"/>
    </row>
    <row r="147" spans="1:7" ht="15.6">
      <c r="A147" s="80">
        <v>4166</v>
      </c>
      <c r="B147" s="65" t="s">
        <v>584</v>
      </c>
      <c r="C147" s="70" t="s">
        <v>282</v>
      </c>
      <c r="D147" s="67" t="s">
        <v>371</v>
      </c>
      <c r="E147" s="58">
        <v>42853</v>
      </c>
      <c r="F147" s="68" t="s">
        <v>334</v>
      </c>
      <c r="G147" s="1"/>
    </row>
    <row r="148" spans="1:7" ht="15.6">
      <c r="A148" s="80">
        <v>4167</v>
      </c>
      <c r="B148" s="65" t="s">
        <v>585</v>
      </c>
      <c r="C148" s="70" t="s">
        <v>282</v>
      </c>
      <c r="D148" s="67" t="s">
        <v>371</v>
      </c>
      <c r="E148" s="58">
        <v>42992</v>
      </c>
      <c r="F148" s="68" t="s">
        <v>334</v>
      </c>
      <c r="G148" s="1"/>
    </row>
    <row r="149" spans="1:7" ht="15.6">
      <c r="A149" s="80">
        <v>4168</v>
      </c>
      <c r="B149" s="65" t="s">
        <v>586</v>
      </c>
      <c r="C149" s="70" t="s">
        <v>282</v>
      </c>
      <c r="D149" s="67" t="s">
        <v>371</v>
      </c>
      <c r="E149" s="58">
        <v>42853</v>
      </c>
      <c r="F149" s="68" t="s">
        <v>334</v>
      </c>
      <c r="G149" s="1"/>
    </row>
    <row r="150" spans="1:7" ht="15.6">
      <c r="A150" s="80">
        <v>4169</v>
      </c>
      <c r="B150" s="65" t="s">
        <v>587</v>
      </c>
      <c r="C150" s="70" t="s">
        <v>282</v>
      </c>
      <c r="D150" s="67" t="s">
        <v>371</v>
      </c>
      <c r="E150" s="58">
        <v>42901</v>
      </c>
      <c r="F150" s="68" t="s">
        <v>334</v>
      </c>
      <c r="G150" s="1"/>
    </row>
    <row r="151" spans="1:7" ht="15.6">
      <c r="A151" s="80">
        <v>4170</v>
      </c>
      <c r="B151" s="65" t="s">
        <v>588</v>
      </c>
      <c r="C151" s="70" t="s">
        <v>282</v>
      </c>
      <c r="D151" s="67" t="s">
        <v>371</v>
      </c>
      <c r="E151" s="58">
        <v>43000</v>
      </c>
      <c r="F151" s="68" t="s">
        <v>334</v>
      </c>
      <c r="G151" s="1"/>
    </row>
    <row r="152" spans="1:7" ht="15.6">
      <c r="A152" s="80">
        <v>4171</v>
      </c>
      <c r="B152" s="65" t="s">
        <v>589</v>
      </c>
      <c r="C152" s="70" t="s">
        <v>282</v>
      </c>
      <c r="D152" s="67" t="s">
        <v>371</v>
      </c>
      <c r="E152" s="58">
        <v>42542</v>
      </c>
      <c r="F152" s="68" t="s">
        <v>334</v>
      </c>
      <c r="G152" s="1"/>
    </row>
    <row r="153" spans="1:7" ht="15.6">
      <c r="A153" s="80">
        <v>4172</v>
      </c>
      <c r="B153" s="65" t="s">
        <v>590</v>
      </c>
      <c r="C153" s="70" t="s">
        <v>282</v>
      </c>
      <c r="D153" s="67" t="s">
        <v>371</v>
      </c>
      <c r="E153" s="58">
        <v>42992</v>
      </c>
      <c r="F153" s="68" t="s">
        <v>334</v>
      </c>
      <c r="G153" s="1"/>
    </row>
    <row r="154" spans="1:7" ht="15.6">
      <c r="A154" s="80">
        <v>4173</v>
      </c>
      <c r="B154" s="65" t="s">
        <v>591</v>
      </c>
      <c r="C154" s="70" t="s">
        <v>282</v>
      </c>
      <c r="D154" s="67" t="s">
        <v>371</v>
      </c>
      <c r="E154" s="58">
        <v>42066</v>
      </c>
      <c r="F154" s="68" t="s">
        <v>334</v>
      </c>
      <c r="G154" s="1"/>
    </row>
    <row r="155" spans="1:7" ht="15.6">
      <c r="A155" s="80">
        <v>4174</v>
      </c>
      <c r="B155" s="65" t="s">
        <v>592</v>
      </c>
      <c r="C155" s="70" t="s">
        <v>282</v>
      </c>
      <c r="D155" s="67" t="s">
        <v>371</v>
      </c>
      <c r="E155" s="58">
        <v>42992</v>
      </c>
      <c r="F155" s="68" t="s">
        <v>334</v>
      </c>
      <c r="G155" s="1"/>
    </row>
    <row r="156" spans="1:7" ht="15.6">
      <c r="A156" s="80">
        <v>4175</v>
      </c>
      <c r="B156" s="65" t="s">
        <v>593</v>
      </c>
      <c r="C156" s="70" t="s">
        <v>282</v>
      </c>
      <c r="D156" s="67" t="s">
        <v>371</v>
      </c>
      <c r="E156" s="58">
        <v>41157</v>
      </c>
      <c r="F156" s="68" t="s">
        <v>334</v>
      </c>
      <c r="G156" s="1"/>
    </row>
    <row r="157" spans="1:7" ht="15.6">
      <c r="A157" s="80">
        <v>4176</v>
      </c>
      <c r="B157" s="65" t="s">
        <v>594</v>
      </c>
      <c r="C157" s="70" t="s">
        <v>282</v>
      </c>
      <c r="D157" s="67" t="s">
        <v>371</v>
      </c>
      <c r="E157" s="58">
        <v>41872</v>
      </c>
      <c r="F157" s="68" t="s">
        <v>334</v>
      </c>
      <c r="G157" s="1"/>
    </row>
    <row r="158" spans="1:7" ht="15.6">
      <c r="A158" s="80">
        <v>4177</v>
      </c>
      <c r="B158" s="65" t="s">
        <v>595</v>
      </c>
      <c r="C158" s="70" t="s">
        <v>282</v>
      </c>
      <c r="D158" s="67" t="s">
        <v>371</v>
      </c>
      <c r="E158" s="58">
        <v>41872</v>
      </c>
      <c r="F158" s="68" t="s">
        <v>334</v>
      </c>
      <c r="G158" s="1"/>
    </row>
    <row r="159" spans="1:7" ht="15.6">
      <c r="A159" s="80">
        <v>4178</v>
      </c>
      <c r="B159" s="65" t="s">
        <v>596</v>
      </c>
      <c r="C159" s="70" t="s">
        <v>282</v>
      </c>
      <c r="D159" s="67" t="s">
        <v>371</v>
      </c>
      <c r="E159" s="58">
        <v>41768</v>
      </c>
      <c r="F159" s="68" t="s">
        <v>334</v>
      </c>
      <c r="G159" s="1"/>
    </row>
    <row r="160" spans="1:7" ht="15.6">
      <c r="A160" s="80">
        <v>4179</v>
      </c>
      <c r="B160" s="65" t="s">
        <v>597</v>
      </c>
      <c r="C160" s="70" t="s">
        <v>282</v>
      </c>
      <c r="D160" s="67" t="s">
        <v>371</v>
      </c>
      <c r="E160" s="58">
        <v>41157</v>
      </c>
      <c r="F160" s="68" t="s">
        <v>334</v>
      </c>
      <c r="G160" s="1"/>
    </row>
    <row r="161" spans="1:7" ht="15.6">
      <c r="A161" s="80">
        <v>4180</v>
      </c>
      <c r="B161" s="65" t="s">
        <v>598</v>
      </c>
      <c r="C161" s="70" t="s">
        <v>282</v>
      </c>
      <c r="D161" s="67" t="s">
        <v>371</v>
      </c>
      <c r="E161" s="58">
        <v>42853</v>
      </c>
      <c r="F161" s="68" t="s">
        <v>334</v>
      </c>
      <c r="G161" s="1"/>
    </row>
    <row r="162" spans="1:7" ht="15.6">
      <c r="A162" s="80">
        <v>4181</v>
      </c>
      <c r="B162" s="65" t="s">
        <v>599</v>
      </c>
      <c r="C162" s="70" t="s">
        <v>282</v>
      </c>
      <c r="D162" s="67" t="s">
        <v>371</v>
      </c>
      <c r="E162" s="58">
        <v>42901</v>
      </c>
      <c r="F162" s="68" t="s">
        <v>334</v>
      </c>
      <c r="G162" s="1"/>
    </row>
    <row r="163" spans="1:7" ht="15.6">
      <c r="A163" s="80">
        <v>4182</v>
      </c>
      <c r="B163" s="65" t="s">
        <v>600</v>
      </c>
      <c r="C163" s="70" t="s">
        <v>282</v>
      </c>
      <c r="D163" s="67" t="s">
        <v>371</v>
      </c>
      <c r="E163" s="58">
        <v>41768</v>
      </c>
      <c r="F163" s="68" t="s">
        <v>334</v>
      </c>
      <c r="G163" s="1"/>
    </row>
    <row r="164" spans="1:7" ht="15.6">
      <c r="A164" s="80">
        <v>4183</v>
      </c>
      <c r="B164" s="65" t="s">
        <v>601</v>
      </c>
      <c r="C164" s="70" t="s">
        <v>282</v>
      </c>
      <c r="D164" s="67" t="s">
        <v>371</v>
      </c>
      <c r="E164" s="58">
        <v>42853</v>
      </c>
      <c r="F164" s="68" t="s">
        <v>334</v>
      </c>
      <c r="G164" s="1"/>
    </row>
    <row r="165" spans="1:7" ht="15.6">
      <c r="A165" s="80">
        <v>4184</v>
      </c>
      <c r="B165" s="65" t="s">
        <v>602</v>
      </c>
      <c r="C165" s="70" t="s">
        <v>282</v>
      </c>
      <c r="D165" s="67" t="s">
        <v>371</v>
      </c>
      <c r="E165" s="58">
        <v>41768</v>
      </c>
      <c r="F165" s="68" t="s">
        <v>334</v>
      </c>
      <c r="G165" s="1"/>
    </row>
    <row r="166" spans="1:7" ht="15.6">
      <c r="A166" s="80">
        <v>4185</v>
      </c>
      <c r="B166" s="65" t="s">
        <v>603</v>
      </c>
      <c r="C166" s="70" t="s">
        <v>282</v>
      </c>
      <c r="D166" s="67" t="s">
        <v>371</v>
      </c>
      <c r="E166" s="58">
        <v>41768</v>
      </c>
      <c r="F166" s="68" t="s">
        <v>334</v>
      </c>
      <c r="G166" s="1"/>
    </row>
    <row r="167" spans="1:7" ht="15.6">
      <c r="A167" s="80">
        <v>4186</v>
      </c>
      <c r="B167" s="65" t="s">
        <v>604</v>
      </c>
      <c r="C167" s="70" t="s">
        <v>282</v>
      </c>
      <c r="D167" s="67" t="s">
        <v>371</v>
      </c>
      <c r="E167" s="58">
        <v>41157</v>
      </c>
      <c r="F167" s="68" t="s">
        <v>334</v>
      </c>
      <c r="G167" s="1"/>
    </row>
    <row r="168" spans="1:7" ht="15.6">
      <c r="A168" s="80">
        <v>4187</v>
      </c>
      <c r="B168" s="65" t="s">
        <v>605</v>
      </c>
      <c r="C168" s="70" t="s">
        <v>282</v>
      </c>
      <c r="D168" s="67" t="s">
        <v>371</v>
      </c>
      <c r="E168" s="58">
        <v>41156</v>
      </c>
      <c r="F168" s="68" t="s">
        <v>334</v>
      </c>
      <c r="G168" s="1"/>
    </row>
    <row r="169" spans="1:7" ht="15.6">
      <c r="A169" s="80">
        <v>4188</v>
      </c>
      <c r="B169" s="65" t="s">
        <v>606</v>
      </c>
      <c r="C169" s="70" t="s">
        <v>282</v>
      </c>
      <c r="D169" s="67" t="s">
        <v>371</v>
      </c>
      <c r="E169" s="58">
        <v>41156</v>
      </c>
      <c r="F169" s="68" t="s">
        <v>334</v>
      </c>
      <c r="G169" s="1"/>
    </row>
    <row r="170" spans="1:7" ht="15.6">
      <c r="A170" s="80">
        <v>4189</v>
      </c>
      <c r="B170" s="65" t="s">
        <v>607</v>
      </c>
      <c r="C170" s="70" t="s">
        <v>282</v>
      </c>
      <c r="D170" s="67" t="s">
        <v>371</v>
      </c>
      <c r="E170" s="58">
        <v>42795</v>
      </c>
      <c r="F170" s="68" t="s">
        <v>334</v>
      </c>
      <c r="G170" s="1"/>
    </row>
    <row r="171" spans="1:7" ht="15.6">
      <c r="A171" s="80">
        <v>4190</v>
      </c>
      <c r="B171" s="70" t="s">
        <v>608</v>
      </c>
      <c r="C171" s="70" t="s">
        <v>282</v>
      </c>
      <c r="D171" s="67" t="s">
        <v>371</v>
      </c>
      <c r="E171" s="58">
        <v>42795</v>
      </c>
      <c r="F171" s="68" t="s">
        <v>334</v>
      </c>
      <c r="G171" s="1"/>
    </row>
    <row r="172" spans="1:7" ht="15.6">
      <c r="A172" s="80">
        <v>4191</v>
      </c>
      <c r="B172" s="70" t="s">
        <v>609</v>
      </c>
      <c r="C172" s="70" t="s">
        <v>282</v>
      </c>
      <c r="D172" s="67" t="s">
        <v>371</v>
      </c>
      <c r="E172" s="58">
        <v>42333</v>
      </c>
      <c r="F172" s="68" t="s">
        <v>334</v>
      </c>
      <c r="G172" s="1"/>
    </row>
    <row r="173" spans="1:7" ht="15.6">
      <c r="A173" s="80">
        <v>4192</v>
      </c>
      <c r="B173" s="70" t="s">
        <v>610</v>
      </c>
      <c r="C173" s="70" t="s">
        <v>282</v>
      </c>
      <c r="D173" s="67" t="s">
        <v>371</v>
      </c>
      <c r="E173" s="58">
        <v>42738</v>
      </c>
      <c r="F173" s="68" t="s">
        <v>334</v>
      </c>
      <c r="G173" s="1"/>
    </row>
    <row r="174" spans="1:7" ht="15.6">
      <c r="A174" s="80">
        <v>4193</v>
      </c>
      <c r="B174" s="70" t="s">
        <v>611</v>
      </c>
      <c r="C174" s="70" t="s">
        <v>282</v>
      </c>
      <c r="D174" s="67" t="s">
        <v>371</v>
      </c>
      <c r="E174" s="58">
        <v>42374</v>
      </c>
      <c r="F174" s="68" t="s">
        <v>334</v>
      </c>
      <c r="G174" s="1"/>
    </row>
    <row r="175" spans="1:7" ht="15.6">
      <c r="A175" s="80">
        <v>4194</v>
      </c>
      <c r="B175" s="70" t="s">
        <v>612</v>
      </c>
      <c r="C175" s="70" t="s">
        <v>282</v>
      </c>
      <c r="D175" s="67" t="s">
        <v>371</v>
      </c>
      <c r="E175" s="58">
        <v>42374</v>
      </c>
      <c r="F175" s="68" t="s">
        <v>334</v>
      </c>
      <c r="G175" s="1"/>
    </row>
    <row r="176" spans="1:7" ht="15.6">
      <c r="A176" s="80">
        <v>4195</v>
      </c>
      <c r="B176" s="70" t="s">
        <v>613</v>
      </c>
      <c r="C176" s="70" t="s">
        <v>282</v>
      </c>
      <c r="D176" s="67" t="s">
        <v>371</v>
      </c>
      <c r="E176" s="58">
        <v>42853</v>
      </c>
      <c r="F176" s="68" t="s">
        <v>334</v>
      </c>
      <c r="G176" s="1"/>
    </row>
    <row r="177" spans="1:7" ht="15.6">
      <c r="A177" s="80">
        <v>4196</v>
      </c>
      <c r="B177" s="70" t="s">
        <v>614</v>
      </c>
      <c r="C177" s="70" t="s">
        <v>282</v>
      </c>
      <c r="D177" s="67" t="s">
        <v>371</v>
      </c>
      <c r="E177" s="58">
        <v>42853</v>
      </c>
      <c r="F177" s="68" t="s">
        <v>334</v>
      </c>
      <c r="G177" s="1"/>
    </row>
    <row r="178" spans="1:7" ht="15.6">
      <c r="A178" s="80">
        <v>4197</v>
      </c>
      <c r="B178" s="70" t="s">
        <v>615</v>
      </c>
      <c r="C178" s="70" t="s">
        <v>282</v>
      </c>
      <c r="D178" s="67" t="s">
        <v>371</v>
      </c>
      <c r="E178" s="58">
        <v>42965</v>
      </c>
      <c r="F178" s="68" t="s">
        <v>334</v>
      </c>
      <c r="G178" s="1"/>
    </row>
    <row r="179" spans="1:7" ht="15.6">
      <c r="A179" s="80">
        <v>4198</v>
      </c>
      <c r="B179" s="70" t="s">
        <v>616</v>
      </c>
      <c r="C179" s="70" t="s">
        <v>282</v>
      </c>
      <c r="D179" s="67" t="s">
        <v>371</v>
      </c>
      <c r="E179" s="58">
        <v>42965</v>
      </c>
      <c r="F179" s="68" t="s">
        <v>334</v>
      </c>
      <c r="G179" s="1"/>
    </row>
    <row r="180" spans="1:7" ht="15.6">
      <c r="A180" s="80">
        <v>4199</v>
      </c>
      <c r="B180" s="70" t="s">
        <v>617</v>
      </c>
      <c r="C180" s="70" t="s">
        <v>282</v>
      </c>
      <c r="D180" s="67" t="s">
        <v>371</v>
      </c>
      <c r="E180" s="58">
        <v>42853</v>
      </c>
      <c r="F180" s="68" t="s">
        <v>334</v>
      </c>
      <c r="G180" s="1"/>
    </row>
    <row r="181" spans="1:7" ht="15.6">
      <c r="A181" s="80">
        <v>4200</v>
      </c>
      <c r="B181" s="70" t="s">
        <v>618</v>
      </c>
      <c r="C181" s="70" t="s">
        <v>282</v>
      </c>
      <c r="D181" s="67" t="s">
        <v>371</v>
      </c>
      <c r="E181" s="58">
        <v>41172</v>
      </c>
      <c r="F181" s="68" t="s">
        <v>334</v>
      </c>
      <c r="G181" s="1"/>
    </row>
    <row r="182" spans="1:7" ht="15.6">
      <c r="A182" s="80">
        <v>4201</v>
      </c>
      <c r="B182" s="70" t="s">
        <v>619</v>
      </c>
      <c r="C182" s="70" t="s">
        <v>282</v>
      </c>
      <c r="D182" s="67" t="s">
        <v>371</v>
      </c>
      <c r="E182" s="58">
        <v>41172</v>
      </c>
      <c r="F182" s="68" t="s">
        <v>334</v>
      </c>
      <c r="G182" s="1"/>
    </row>
    <row r="183" spans="1:7" ht="15.6">
      <c r="A183" s="80">
        <v>4202</v>
      </c>
      <c r="B183" s="70" t="s">
        <v>620</v>
      </c>
      <c r="C183" s="70" t="s">
        <v>282</v>
      </c>
      <c r="D183" s="67" t="s">
        <v>371</v>
      </c>
      <c r="E183" s="58">
        <v>42698</v>
      </c>
      <c r="F183" s="68" t="s">
        <v>334</v>
      </c>
      <c r="G183" s="1"/>
    </row>
    <row r="184" spans="1:7" ht="15.6">
      <c r="A184" s="80">
        <v>4203</v>
      </c>
      <c r="B184" s="70" t="s">
        <v>621</v>
      </c>
      <c r="C184" s="70" t="s">
        <v>282</v>
      </c>
      <c r="D184" s="67" t="s">
        <v>371</v>
      </c>
      <c r="E184" s="58">
        <v>42523</v>
      </c>
      <c r="F184" s="68" t="s">
        <v>334</v>
      </c>
      <c r="G184" s="1"/>
    </row>
    <row r="185" spans="1:7" ht="15.6">
      <c r="A185" s="80">
        <v>4204</v>
      </c>
      <c r="B185" s="70" t="s">
        <v>622</v>
      </c>
      <c r="C185" s="70" t="s">
        <v>282</v>
      </c>
      <c r="D185" s="67" t="s">
        <v>371</v>
      </c>
      <c r="E185" s="58">
        <v>42901</v>
      </c>
      <c r="F185" s="68" t="s">
        <v>334</v>
      </c>
      <c r="G185" s="1"/>
    </row>
    <row r="186" spans="1:7" ht="15.6">
      <c r="A186" s="80">
        <v>4205</v>
      </c>
      <c r="B186" s="70" t="s">
        <v>623</v>
      </c>
      <c r="C186" s="70" t="s">
        <v>282</v>
      </c>
      <c r="D186" s="67" t="s">
        <v>371</v>
      </c>
      <c r="E186" s="58">
        <v>42853</v>
      </c>
      <c r="F186" s="68" t="s">
        <v>334</v>
      </c>
      <c r="G186" s="1"/>
    </row>
    <row r="187" spans="1:7" ht="15.6">
      <c r="A187" s="80">
        <v>4206</v>
      </c>
      <c r="B187" s="70" t="s">
        <v>624</v>
      </c>
      <c r="C187" s="70" t="s">
        <v>282</v>
      </c>
      <c r="D187" s="67" t="s">
        <v>371</v>
      </c>
      <c r="E187" s="58">
        <v>41180</v>
      </c>
      <c r="F187" s="68" t="s">
        <v>334</v>
      </c>
      <c r="G187" s="1"/>
    </row>
    <row r="188" spans="1:7" ht="15.6">
      <c r="A188" s="80">
        <v>4207</v>
      </c>
      <c r="B188" s="70" t="s">
        <v>625</v>
      </c>
      <c r="C188" s="70" t="s">
        <v>282</v>
      </c>
      <c r="D188" s="67" t="s">
        <v>371</v>
      </c>
      <c r="E188" s="58">
        <v>42698</v>
      </c>
      <c r="F188" s="68" t="s">
        <v>334</v>
      </c>
      <c r="G188" s="1"/>
    </row>
    <row r="189" spans="1:7" ht="15.6">
      <c r="A189" s="89">
        <v>4208</v>
      </c>
      <c r="B189" s="85" t="s">
        <v>626</v>
      </c>
      <c r="C189" s="85" t="s">
        <v>282</v>
      </c>
      <c r="D189" s="86" t="s">
        <v>371</v>
      </c>
      <c r="E189" s="83">
        <v>41180</v>
      </c>
      <c r="F189" s="88" t="s">
        <v>334</v>
      </c>
      <c r="G189" s="90" t="s">
        <v>627</v>
      </c>
    </row>
    <row r="190" spans="1:7" ht="15.6">
      <c r="A190" s="80">
        <v>4209</v>
      </c>
      <c r="B190" s="72" t="s">
        <v>628</v>
      </c>
      <c r="C190" s="81" t="s">
        <v>629</v>
      </c>
      <c r="D190" s="67" t="s">
        <v>371</v>
      </c>
      <c r="E190" s="58">
        <v>42122</v>
      </c>
      <c r="F190" s="68" t="s">
        <v>334</v>
      </c>
      <c r="G190" s="1"/>
    </row>
    <row r="191" spans="1:7" ht="15.6">
      <c r="A191" s="65" t="s">
        <v>630</v>
      </c>
      <c r="B191" s="66" t="s">
        <v>631</v>
      </c>
      <c r="C191" s="70" t="s">
        <v>282</v>
      </c>
      <c r="D191" s="67" t="s">
        <v>371</v>
      </c>
      <c r="E191" s="58">
        <v>42901</v>
      </c>
      <c r="F191" s="68" t="s">
        <v>334</v>
      </c>
      <c r="G191" s="1"/>
    </row>
    <row r="192" spans="1:7" ht="15.6">
      <c r="A192" s="65" t="s">
        <v>632</v>
      </c>
      <c r="B192" s="66" t="s">
        <v>633</v>
      </c>
      <c r="C192" s="70" t="s">
        <v>282</v>
      </c>
      <c r="D192" s="67" t="s">
        <v>371</v>
      </c>
      <c r="E192" s="58">
        <v>42738</v>
      </c>
      <c r="F192" s="68" t="s">
        <v>334</v>
      </c>
      <c r="G192" s="1"/>
    </row>
    <row r="193" spans="1:7" ht="15.6">
      <c r="A193" s="65" t="s">
        <v>634</v>
      </c>
      <c r="B193" s="66" t="s">
        <v>635</v>
      </c>
      <c r="C193" s="70" t="s">
        <v>282</v>
      </c>
      <c r="D193" s="67" t="s">
        <v>371</v>
      </c>
      <c r="E193" s="58">
        <v>41872</v>
      </c>
      <c r="F193" s="68" t="s">
        <v>334</v>
      </c>
      <c r="G193" s="1"/>
    </row>
    <row r="194" spans="1:7" ht="15.6">
      <c r="A194" s="84" t="s">
        <v>636</v>
      </c>
      <c r="B194" s="91" t="s">
        <v>637</v>
      </c>
      <c r="C194" s="91" t="s">
        <v>629</v>
      </c>
      <c r="D194" s="86" t="s">
        <v>371</v>
      </c>
      <c r="E194" s="83">
        <v>41872</v>
      </c>
      <c r="F194" s="88" t="s">
        <v>334</v>
      </c>
      <c r="G194" s="90" t="s">
        <v>627</v>
      </c>
    </row>
    <row r="195" spans="1:7" ht="15.6">
      <c r="A195" s="65" t="s">
        <v>638</v>
      </c>
      <c r="B195" s="70" t="s">
        <v>639</v>
      </c>
      <c r="C195" s="70" t="s">
        <v>282</v>
      </c>
      <c r="D195" s="67" t="s">
        <v>371</v>
      </c>
      <c r="E195" s="58">
        <v>41872</v>
      </c>
      <c r="F195" s="68" t="s">
        <v>334</v>
      </c>
      <c r="G195" s="1"/>
    </row>
    <row r="196" spans="1:7" ht="15.6">
      <c r="A196" s="65" t="s">
        <v>640</v>
      </c>
      <c r="B196" s="66" t="s">
        <v>641</v>
      </c>
      <c r="C196" s="66" t="s">
        <v>282</v>
      </c>
      <c r="D196" s="67" t="s">
        <v>371</v>
      </c>
      <c r="E196" s="58">
        <v>42738</v>
      </c>
      <c r="F196" s="68" t="s">
        <v>334</v>
      </c>
      <c r="G196" s="1"/>
    </row>
    <row r="197" spans="1:7" ht="15.6">
      <c r="A197" s="65" t="s">
        <v>642</v>
      </c>
      <c r="B197" s="82" t="s">
        <v>643</v>
      </c>
      <c r="C197" s="78" t="s">
        <v>342</v>
      </c>
      <c r="D197" s="67" t="s">
        <v>371</v>
      </c>
      <c r="E197" s="58">
        <v>41879</v>
      </c>
      <c r="F197" s="68" t="s">
        <v>334</v>
      </c>
      <c r="G197" s="1"/>
    </row>
    <row r="198" spans="1:7" ht="15.6">
      <c r="A198" s="65" t="s">
        <v>644</v>
      </c>
      <c r="B198" s="70" t="s">
        <v>645</v>
      </c>
      <c r="C198" s="70" t="s">
        <v>282</v>
      </c>
      <c r="D198" s="67" t="s">
        <v>371</v>
      </c>
      <c r="E198" s="58">
        <v>41872</v>
      </c>
      <c r="F198" s="68" t="s">
        <v>334</v>
      </c>
      <c r="G198" s="1"/>
    </row>
    <row r="199" spans="1:7" ht="15.6">
      <c r="A199" s="65" t="s">
        <v>646</v>
      </c>
      <c r="B199" s="70" t="s">
        <v>647</v>
      </c>
      <c r="C199" s="70" t="s">
        <v>282</v>
      </c>
      <c r="D199" s="67" t="s">
        <v>371</v>
      </c>
      <c r="E199" s="58">
        <v>41871</v>
      </c>
      <c r="F199" s="68" t="s">
        <v>334</v>
      </c>
      <c r="G199" s="1"/>
    </row>
    <row r="200" spans="1:7" ht="15.6">
      <c r="A200" s="65" t="s">
        <v>648</v>
      </c>
      <c r="B200" s="70" t="s">
        <v>649</v>
      </c>
      <c r="C200" s="70" t="s">
        <v>282</v>
      </c>
      <c r="D200" s="67" t="s">
        <v>371</v>
      </c>
      <c r="E200" s="58">
        <v>41879</v>
      </c>
      <c r="F200" s="68" t="s">
        <v>334</v>
      </c>
      <c r="G200" s="1"/>
    </row>
    <row r="201" spans="1:7" ht="15.6">
      <c r="A201" s="65" t="s">
        <v>650</v>
      </c>
      <c r="B201" s="70" t="s">
        <v>651</v>
      </c>
      <c r="C201" s="70" t="s">
        <v>282</v>
      </c>
      <c r="D201" s="67" t="s">
        <v>371</v>
      </c>
      <c r="E201" s="58">
        <v>42853</v>
      </c>
      <c r="F201" s="68" t="s">
        <v>334</v>
      </c>
      <c r="G201" s="1"/>
    </row>
    <row r="202" spans="1:7" ht="15.6">
      <c r="A202" s="65" t="s">
        <v>652</v>
      </c>
      <c r="B202" s="70" t="s">
        <v>653</v>
      </c>
      <c r="C202" s="70" t="s">
        <v>282</v>
      </c>
      <c r="D202" s="67" t="s">
        <v>371</v>
      </c>
      <c r="E202" s="58">
        <v>41769</v>
      </c>
      <c r="F202" s="68" t="s">
        <v>334</v>
      </c>
      <c r="G202" s="1"/>
    </row>
    <row r="203" spans="1:7" ht="15.6">
      <c r="A203" s="65" t="s">
        <v>654</v>
      </c>
      <c r="B203" s="70" t="s">
        <v>655</v>
      </c>
      <c r="C203" s="70" t="s">
        <v>282</v>
      </c>
      <c r="D203" s="67" t="s">
        <v>371</v>
      </c>
      <c r="E203" s="58">
        <v>42374</v>
      </c>
      <c r="F203" s="68" t="s">
        <v>334</v>
      </c>
      <c r="G203" s="1"/>
    </row>
    <row r="204" spans="1:7" ht="15.6">
      <c r="A204" s="65" t="s">
        <v>656</v>
      </c>
      <c r="B204" s="70" t="s">
        <v>657</v>
      </c>
      <c r="C204" s="70" t="s">
        <v>282</v>
      </c>
      <c r="D204" s="67" t="s">
        <v>371</v>
      </c>
      <c r="E204" s="58">
        <v>42598</v>
      </c>
      <c r="F204" s="68" t="s">
        <v>334</v>
      </c>
      <c r="G204" s="1"/>
    </row>
    <row r="205" spans="1:7" ht="15.6">
      <c r="A205" s="65" t="s">
        <v>658</v>
      </c>
      <c r="B205" s="70" t="s">
        <v>659</v>
      </c>
      <c r="C205" s="70" t="s">
        <v>282</v>
      </c>
      <c r="D205" s="67" t="s">
        <v>371</v>
      </c>
      <c r="E205" s="58">
        <v>41872</v>
      </c>
      <c r="F205" s="68" t="s">
        <v>334</v>
      </c>
      <c r="G205" s="1"/>
    </row>
    <row r="206" spans="1:7" ht="15.6">
      <c r="A206" s="65" t="s">
        <v>660</v>
      </c>
      <c r="B206" s="70" t="s">
        <v>661</v>
      </c>
      <c r="C206" s="70" t="s">
        <v>282</v>
      </c>
      <c r="D206" s="67" t="s">
        <v>371</v>
      </c>
      <c r="E206" s="58">
        <v>42965</v>
      </c>
      <c r="F206" s="68" t="s">
        <v>334</v>
      </c>
      <c r="G206" s="1"/>
    </row>
    <row r="207" spans="1:7" ht="15.6">
      <c r="A207" s="65" t="s">
        <v>662</v>
      </c>
      <c r="B207" s="70" t="s">
        <v>663</v>
      </c>
      <c r="C207" s="70" t="s">
        <v>282</v>
      </c>
      <c r="D207" s="67" t="s">
        <v>371</v>
      </c>
      <c r="E207" s="58">
        <v>41879</v>
      </c>
      <c r="F207" s="68" t="s">
        <v>334</v>
      </c>
      <c r="G207" s="1"/>
    </row>
    <row r="208" spans="1:7" ht="15.6">
      <c r="A208" s="65" t="s">
        <v>664</v>
      </c>
      <c r="B208" s="70" t="s">
        <v>665</v>
      </c>
      <c r="C208" s="70" t="s">
        <v>282</v>
      </c>
      <c r="D208" s="67" t="s">
        <v>371</v>
      </c>
      <c r="E208" s="58">
        <v>41879</v>
      </c>
      <c r="F208" s="68" t="s">
        <v>334</v>
      </c>
      <c r="G208" s="1"/>
    </row>
    <row r="209" spans="1:7" ht="15.6">
      <c r="A209" s="65" t="s">
        <v>666</v>
      </c>
      <c r="B209" s="70" t="s">
        <v>667</v>
      </c>
      <c r="C209" s="70" t="s">
        <v>282</v>
      </c>
      <c r="D209" s="67" t="s">
        <v>371</v>
      </c>
      <c r="E209" s="58">
        <v>42598</v>
      </c>
      <c r="F209" s="68" t="s">
        <v>334</v>
      </c>
      <c r="G209" s="1"/>
    </row>
    <row r="210" spans="1:7" ht="15.6">
      <c r="A210" s="65" t="s">
        <v>668</v>
      </c>
      <c r="B210" s="70" t="s">
        <v>669</v>
      </c>
      <c r="C210" s="70" t="s">
        <v>282</v>
      </c>
      <c r="D210" s="67" t="s">
        <v>371</v>
      </c>
      <c r="E210" s="58">
        <v>40857</v>
      </c>
      <c r="F210" s="68" t="s">
        <v>334</v>
      </c>
      <c r="G210" s="1"/>
    </row>
    <row r="211" spans="1:7" ht="15.6">
      <c r="A211" s="65" t="s">
        <v>670</v>
      </c>
      <c r="B211" s="70" t="s">
        <v>671</v>
      </c>
      <c r="C211" s="70" t="s">
        <v>282</v>
      </c>
      <c r="D211" s="67" t="s">
        <v>371</v>
      </c>
      <c r="E211" s="58">
        <v>41879</v>
      </c>
      <c r="F211" s="68" t="s">
        <v>334</v>
      </c>
      <c r="G211" s="1"/>
    </row>
    <row r="212" spans="1:7" ht="15.6">
      <c r="A212" s="65" t="s">
        <v>672</v>
      </c>
      <c r="B212" s="70" t="s">
        <v>673</v>
      </c>
      <c r="C212" s="70" t="s">
        <v>282</v>
      </c>
      <c r="D212" s="67" t="s">
        <v>371</v>
      </c>
      <c r="E212" s="58">
        <v>41879</v>
      </c>
      <c r="F212" s="68" t="s">
        <v>334</v>
      </c>
      <c r="G212" s="1"/>
    </row>
    <row r="213" spans="1:7" ht="15.6">
      <c r="A213" s="65" t="s">
        <v>674</v>
      </c>
      <c r="B213" s="70" t="s">
        <v>675</v>
      </c>
      <c r="C213" s="70" t="s">
        <v>282</v>
      </c>
      <c r="D213" s="67" t="s">
        <v>371</v>
      </c>
      <c r="E213" s="58">
        <v>42901</v>
      </c>
      <c r="F213" s="68" t="s">
        <v>334</v>
      </c>
      <c r="G213" s="1"/>
    </row>
    <row r="214" spans="1:7" ht="15.6">
      <c r="A214" s="65" t="s">
        <v>676</v>
      </c>
      <c r="B214" s="70" t="s">
        <v>677</v>
      </c>
      <c r="C214" s="70" t="s">
        <v>282</v>
      </c>
      <c r="D214" s="67" t="s">
        <v>371</v>
      </c>
      <c r="E214" s="58">
        <v>42853</v>
      </c>
      <c r="F214" s="68" t="s">
        <v>334</v>
      </c>
      <c r="G214" s="1"/>
    </row>
    <row r="215" spans="1:7" ht="15.6">
      <c r="A215" s="65" t="s">
        <v>678</v>
      </c>
      <c r="B215" s="70" t="s">
        <v>679</v>
      </c>
      <c r="C215" s="70" t="s">
        <v>282</v>
      </c>
      <c r="D215" s="67" t="s">
        <v>371</v>
      </c>
      <c r="E215" s="58">
        <v>42965</v>
      </c>
      <c r="F215" s="68" t="s">
        <v>334</v>
      </c>
      <c r="G215" s="1"/>
    </row>
    <row r="216" spans="1:7" ht="15.6">
      <c r="A216" s="65" t="s">
        <v>680</v>
      </c>
      <c r="B216" s="70" t="s">
        <v>681</v>
      </c>
      <c r="C216" s="70" t="s">
        <v>282</v>
      </c>
      <c r="D216" s="67" t="s">
        <v>371</v>
      </c>
      <c r="E216" s="58">
        <v>42066</v>
      </c>
      <c r="F216" s="68" t="s">
        <v>334</v>
      </c>
      <c r="G216" s="1"/>
    </row>
    <row r="217" spans="1:7" ht="15.6">
      <c r="A217" s="65" t="s">
        <v>682</v>
      </c>
      <c r="B217" s="65" t="s">
        <v>683</v>
      </c>
      <c r="C217" s="70" t="s">
        <v>282</v>
      </c>
      <c r="D217" s="67" t="s">
        <v>371</v>
      </c>
      <c r="E217" s="58">
        <v>42025</v>
      </c>
      <c r="F217" s="68" t="s">
        <v>334</v>
      </c>
      <c r="G217" s="1"/>
    </row>
    <row r="218" spans="1:7" ht="15.6">
      <c r="A218" s="65" t="s">
        <v>684</v>
      </c>
      <c r="B218" s="65" t="s">
        <v>685</v>
      </c>
      <c r="C218" s="70" t="s">
        <v>282</v>
      </c>
      <c r="D218" s="67" t="s">
        <v>371</v>
      </c>
      <c r="E218" s="58">
        <v>42066</v>
      </c>
      <c r="F218" s="68" t="s">
        <v>334</v>
      </c>
      <c r="G218" s="1"/>
    </row>
    <row r="219" spans="1:7" ht="15.6">
      <c r="A219" s="65" t="s">
        <v>686</v>
      </c>
      <c r="B219" s="65" t="s">
        <v>687</v>
      </c>
      <c r="C219" s="70" t="s">
        <v>282</v>
      </c>
      <c r="D219" s="67" t="s">
        <v>371</v>
      </c>
      <c r="E219" s="58">
        <v>42066</v>
      </c>
      <c r="F219" s="68" t="s">
        <v>334</v>
      </c>
      <c r="G219" s="1"/>
    </row>
    <row r="220" spans="1:7" ht="15.6">
      <c r="A220" s="65" t="s">
        <v>688</v>
      </c>
      <c r="B220" s="65" t="s">
        <v>689</v>
      </c>
      <c r="C220" s="70" t="s">
        <v>282</v>
      </c>
      <c r="D220" s="67" t="s">
        <v>371</v>
      </c>
      <c r="E220" s="58">
        <v>42024</v>
      </c>
      <c r="F220" s="68" t="s">
        <v>334</v>
      </c>
      <c r="G220" s="1"/>
    </row>
    <row r="221" spans="1:7" ht="15.6">
      <c r="A221" s="65" t="s">
        <v>690</v>
      </c>
      <c r="B221" s="65" t="s">
        <v>691</v>
      </c>
      <c r="C221" s="70" t="s">
        <v>282</v>
      </c>
      <c r="D221" s="67" t="s">
        <v>371</v>
      </c>
      <c r="E221" s="58">
        <v>42992</v>
      </c>
      <c r="F221" s="68" t="s">
        <v>334</v>
      </c>
      <c r="G221" s="1"/>
    </row>
    <row r="222" spans="1:7" ht="15.6">
      <c r="A222" s="65" t="s">
        <v>692</v>
      </c>
      <c r="B222" s="65" t="s">
        <v>693</v>
      </c>
      <c r="C222" s="70" t="s">
        <v>282</v>
      </c>
      <c r="D222" s="67" t="s">
        <v>371</v>
      </c>
      <c r="E222" s="58">
        <v>42066</v>
      </c>
      <c r="F222" s="68" t="s">
        <v>334</v>
      </c>
      <c r="G222" s="1"/>
    </row>
    <row r="223" spans="1:7" ht="15.6">
      <c r="A223" s="65" t="s">
        <v>694</v>
      </c>
      <c r="B223" s="65" t="s">
        <v>695</v>
      </c>
      <c r="C223" s="70" t="s">
        <v>282</v>
      </c>
      <c r="D223" s="67" t="s">
        <v>371</v>
      </c>
      <c r="E223" s="58">
        <v>42066</v>
      </c>
      <c r="F223" s="68" t="s">
        <v>334</v>
      </c>
      <c r="G223" s="1"/>
    </row>
    <row r="224" spans="1:7" ht="15.6">
      <c r="A224" s="65" t="s">
        <v>696</v>
      </c>
      <c r="B224" s="65" t="s">
        <v>697</v>
      </c>
      <c r="C224" s="70" t="s">
        <v>282</v>
      </c>
      <c r="D224" s="67" t="s">
        <v>371</v>
      </c>
      <c r="E224" s="58">
        <v>42122</v>
      </c>
      <c r="F224" s="68" t="s">
        <v>334</v>
      </c>
      <c r="G224" s="1"/>
    </row>
    <row r="225" spans="1:7" ht="15.6">
      <c r="A225" s="65" t="s">
        <v>698</v>
      </c>
      <c r="B225" s="82" t="s">
        <v>699</v>
      </c>
      <c r="C225" s="78" t="s">
        <v>342</v>
      </c>
      <c r="D225" s="67" t="s">
        <v>371</v>
      </c>
      <c r="E225" s="58">
        <v>42738</v>
      </c>
      <c r="F225" s="68" t="s">
        <v>334</v>
      </c>
      <c r="G225" s="1"/>
    </row>
  </sheetData>
  <phoneticPr fontId="14" type="noConversion"/>
  <pageMargins left="0.70866141732283472" right="0.70866141732283472" top="0.74803149606299213" bottom="0.74803149606299213" header="0.31496062992125984" footer="0.31496062992125984"/>
  <pageSetup paperSize="9" scale="78" fitToHeight="0" orientation="landscape" r:id="rId1"/>
  <rowBreaks count="5" manualBreakCount="5">
    <brk id="39" max="6" man="1"/>
    <brk id="79" max="6" man="1"/>
    <brk id="119" max="6" man="1"/>
    <brk id="159" max="6" man="1"/>
    <brk id="199" max="6" man="1"/>
  </rowBreaks>
  <colBreaks count="1" manualBreakCount="1">
    <brk id="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3C06D-38F8-4530-8F78-78F5B8FC2607}">
  <sheetPr>
    <tabColor theme="5" tint="0.39997558519241921"/>
  </sheetPr>
  <dimension ref="A1:E29"/>
  <sheetViews>
    <sheetView zoomScaleNormal="100" workbookViewId="0">
      <selection activeCell="B36" sqref="B36"/>
    </sheetView>
  </sheetViews>
  <sheetFormatPr defaultRowHeight="14.45"/>
  <cols>
    <col min="1" max="1" width="25.42578125" customWidth="1"/>
    <col min="2" max="2" width="58.5703125" bestFit="1" customWidth="1"/>
    <col min="3" max="3" width="9.140625" style="3"/>
    <col min="4" max="4" width="12" customWidth="1"/>
    <col min="5" max="5" width="59.7109375" customWidth="1"/>
  </cols>
  <sheetData>
    <row r="1" spans="1:5" ht="21">
      <c r="A1" s="55" t="s">
        <v>700</v>
      </c>
    </row>
    <row r="2" spans="1:5" ht="18.600000000000001">
      <c r="A2" s="57"/>
    </row>
    <row r="3" spans="1:5">
      <c r="A3" s="2" t="s">
        <v>701</v>
      </c>
      <c r="B3" s="2" t="s">
        <v>702</v>
      </c>
      <c r="C3" s="2" t="s">
        <v>279</v>
      </c>
      <c r="D3" s="2" t="s">
        <v>20</v>
      </c>
      <c r="E3" s="2" t="s">
        <v>24</v>
      </c>
    </row>
    <row r="4" spans="1:5">
      <c r="A4" s="1" t="s">
        <v>703</v>
      </c>
      <c r="B4" s="1" t="s">
        <v>704</v>
      </c>
      <c r="C4" s="98" t="s">
        <v>705</v>
      </c>
      <c r="D4" s="1" t="s">
        <v>706</v>
      </c>
      <c r="E4" s="1"/>
    </row>
    <row r="5" spans="1:5">
      <c r="A5" s="1" t="s">
        <v>707</v>
      </c>
      <c r="B5" s="1" t="s">
        <v>708</v>
      </c>
      <c r="C5" s="98" t="s">
        <v>709</v>
      </c>
      <c r="D5" s="1" t="s">
        <v>706</v>
      </c>
      <c r="E5" s="1" t="s">
        <v>710</v>
      </c>
    </row>
    <row r="6" spans="1:5">
      <c r="A6" s="1" t="s">
        <v>711</v>
      </c>
      <c r="B6" s="1" t="s">
        <v>712</v>
      </c>
      <c r="C6" s="98" t="s">
        <v>713</v>
      </c>
      <c r="D6" s="1" t="s">
        <v>706</v>
      </c>
      <c r="E6" s="1"/>
    </row>
    <row r="7" spans="1:5">
      <c r="A7" s="1" t="s">
        <v>714</v>
      </c>
      <c r="B7" s="1" t="s">
        <v>715</v>
      </c>
      <c r="C7" s="98" t="s">
        <v>716</v>
      </c>
      <c r="D7" s="1" t="s">
        <v>706</v>
      </c>
      <c r="E7" s="1"/>
    </row>
    <row r="8" spans="1:5">
      <c r="A8" s="1" t="s">
        <v>717</v>
      </c>
      <c r="B8" s="1" t="s">
        <v>718</v>
      </c>
      <c r="C8" s="98" t="s">
        <v>719</v>
      </c>
      <c r="D8" s="1" t="s">
        <v>706</v>
      </c>
      <c r="E8" s="1"/>
    </row>
    <row r="9" spans="1:5">
      <c r="A9" s="1" t="s">
        <v>720</v>
      </c>
      <c r="B9" s="1" t="s">
        <v>721</v>
      </c>
      <c r="C9" s="98" t="s">
        <v>722</v>
      </c>
      <c r="D9" s="1" t="s">
        <v>706</v>
      </c>
      <c r="E9" s="1" t="s">
        <v>723</v>
      </c>
    </row>
    <row r="10" spans="1:5">
      <c r="A10" s="1" t="s">
        <v>724</v>
      </c>
      <c r="B10" s="1" t="s">
        <v>725</v>
      </c>
      <c r="C10" s="98" t="s">
        <v>726</v>
      </c>
      <c r="D10" s="1" t="s">
        <v>706</v>
      </c>
      <c r="E10" s="1"/>
    </row>
    <row r="11" spans="1:5">
      <c r="A11" s="1" t="s">
        <v>727</v>
      </c>
      <c r="B11" s="1" t="s">
        <v>728</v>
      </c>
      <c r="C11" s="98" t="s">
        <v>729</v>
      </c>
      <c r="D11" s="1" t="s">
        <v>706</v>
      </c>
      <c r="E11" s="1" t="s">
        <v>730</v>
      </c>
    </row>
    <row r="12" spans="1:5">
      <c r="A12" s="1" t="s">
        <v>731</v>
      </c>
      <c r="B12" s="1" t="s">
        <v>732</v>
      </c>
      <c r="C12" s="98" t="s">
        <v>733</v>
      </c>
      <c r="D12" s="1" t="s">
        <v>706</v>
      </c>
      <c r="E12" s="1" t="s">
        <v>734</v>
      </c>
    </row>
    <row r="13" spans="1:5">
      <c r="A13" s="1" t="s">
        <v>735</v>
      </c>
      <c r="B13" s="1" t="s">
        <v>736</v>
      </c>
      <c r="C13" s="98" t="s">
        <v>722</v>
      </c>
      <c r="D13" s="1" t="s">
        <v>706</v>
      </c>
      <c r="E13" s="1" t="s">
        <v>737</v>
      </c>
    </row>
    <row r="14" spans="1:5" ht="15" thickBot="1">
      <c r="A14" s="113" t="s">
        <v>738</v>
      </c>
      <c r="B14" s="113" t="s">
        <v>739</v>
      </c>
      <c r="C14" s="114" t="s">
        <v>740</v>
      </c>
      <c r="D14" s="113" t="s">
        <v>706</v>
      </c>
      <c r="E14" s="113"/>
    </row>
    <row r="15" spans="1:5">
      <c r="A15" s="111" t="s">
        <v>703</v>
      </c>
      <c r="B15" s="111" t="s">
        <v>704</v>
      </c>
      <c r="C15" s="122" t="s">
        <v>705</v>
      </c>
      <c r="D15" s="111" t="s">
        <v>225</v>
      </c>
      <c r="E15" s="111" t="s">
        <v>741</v>
      </c>
    </row>
    <row r="16" spans="1:5">
      <c r="A16" s="112" t="s">
        <v>742</v>
      </c>
      <c r="B16" s="112" t="s">
        <v>743</v>
      </c>
      <c r="C16" s="123">
        <v>59</v>
      </c>
      <c r="D16" s="112" t="s">
        <v>225</v>
      </c>
      <c r="E16" s="112"/>
    </row>
    <row r="17" spans="1:5">
      <c r="A17" s="112" t="s">
        <v>744</v>
      </c>
      <c r="B17" s="112" t="s">
        <v>745</v>
      </c>
      <c r="C17" s="123">
        <v>9</v>
      </c>
      <c r="D17" s="112" t="s">
        <v>225</v>
      </c>
      <c r="E17" s="112"/>
    </row>
    <row r="18" spans="1:5">
      <c r="A18" s="112" t="s">
        <v>746</v>
      </c>
      <c r="B18" s="112" t="s">
        <v>747</v>
      </c>
      <c r="C18" s="123">
        <v>3</v>
      </c>
      <c r="D18" s="112" t="s">
        <v>225</v>
      </c>
      <c r="E18" s="112"/>
    </row>
    <row r="19" spans="1:5">
      <c r="A19" s="112" t="s">
        <v>735</v>
      </c>
      <c r="B19" s="112" t="s">
        <v>748</v>
      </c>
      <c r="C19" s="123">
        <v>4</v>
      </c>
      <c r="D19" s="112" t="s">
        <v>225</v>
      </c>
      <c r="E19" s="112"/>
    </row>
    <row r="20" spans="1:5">
      <c r="A20" s="112" t="s">
        <v>749</v>
      </c>
      <c r="B20" s="112" t="s">
        <v>750</v>
      </c>
      <c r="C20" s="123">
        <v>1</v>
      </c>
      <c r="D20" s="112" t="s">
        <v>225</v>
      </c>
      <c r="E20" s="112"/>
    </row>
    <row r="21" spans="1:5">
      <c r="A21" s="112" t="s">
        <v>751</v>
      </c>
      <c r="B21" s="112" t="s">
        <v>752</v>
      </c>
      <c r="C21" s="123">
        <v>1</v>
      </c>
      <c r="D21" s="112" t="s">
        <v>225</v>
      </c>
      <c r="E21" s="112"/>
    </row>
    <row r="22" spans="1:5">
      <c r="A22" s="112" t="s">
        <v>753</v>
      </c>
      <c r="B22" s="112" t="s">
        <v>754</v>
      </c>
      <c r="C22" s="123">
        <v>1</v>
      </c>
      <c r="D22" s="112" t="s">
        <v>225</v>
      </c>
      <c r="E22" s="112"/>
    </row>
    <row r="23" spans="1:5">
      <c r="A23" s="112" t="s">
        <v>755</v>
      </c>
      <c r="B23" s="112" t="s">
        <v>756</v>
      </c>
      <c r="C23" s="123">
        <v>1</v>
      </c>
      <c r="D23" s="112" t="s">
        <v>225</v>
      </c>
      <c r="E23" s="112"/>
    </row>
    <row r="24" spans="1:5">
      <c r="A24" s="112" t="s">
        <v>757</v>
      </c>
      <c r="B24" s="112" t="s">
        <v>758</v>
      </c>
      <c r="C24" s="123">
        <v>2</v>
      </c>
      <c r="D24" s="112" t="s">
        <v>225</v>
      </c>
      <c r="E24" s="112"/>
    </row>
    <row r="25" spans="1:5">
      <c r="A25" s="112" t="s">
        <v>759</v>
      </c>
      <c r="B25" s="112" t="s">
        <v>760</v>
      </c>
      <c r="C25" s="123">
        <v>1</v>
      </c>
      <c r="D25" s="112" t="s">
        <v>225</v>
      </c>
      <c r="E25" s="112"/>
    </row>
    <row r="26" spans="1:5">
      <c r="A26" s="112" t="s">
        <v>761</v>
      </c>
      <c r="B26" s="112" t="s">
        <v>762</v>
      </c>
      <c r="C26" s="123">
        <v>2</v>
      </c>
      <c r="D26" s="112" t="s">
        <v>225</v>
      </c>
      <c r="E26" s="112"/>
    </row>
    <row r="27" spans="1:5">
      <c r="A27" s="112" t="s">
        <v>763</v>
      </c>
      <c r="B27" s="112" t="s">
        <v>764</v>
      </c>
      <c r="C27" s="123">
        <v>13</v>
      </c>
      <c r="D27" s="112" t="s">
        <v>225</v>
      </c>
      <c r="E27" s="112"/>
    </row>
    <row r="28" spans="1:5">
      <c r="A28" s="112" t="s">
        <v>753</v>
      </c>
      <c r="B28" s="112" t="s">
        <v>765</v>
      </c>
      <c r="C28" s="123">
        <v>8</v>
      </c>
      <c r="D28" s="112" t="s">
        <v>225</v>
      </c>
      <c r="E28" s="112"/>
    </row>
    <row r="29" spans="1:5">
      <c r="A29" s="112" t="s">
        <v>727</v>
      </c>
      <c r="B29" s="112" t="s">
        <v>766</v>
      </c>
      <c r="C29" s="123">
        <v>7</v>
      </c>
      <c r="D29" s="112" t="s">
        <v>225</v>
      </c>
      <c r="E29" s="112"/>
    </row>
  </sheetData>
  <pageMargins left="0.7" right="0.7" top="0.75" bottom="0.75" header="0.3" footer="0.3"/>
  <pageSetup paperSize="9" scale="76" orientation="landscape" r:id="rId1"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E222D-1B1B-49B9-B38F-E1A4A6E9A852}">
  <sheetPr>
    <tabColor rgb="FF7030A0"/>
  </sheetPr>
  <dimension ref="A1:F27"/>
  <sheetViews>
    <sheetView zoomScaleNormal="100" workbookViewId="0"/>
  </sheetViews>
  <sheetFormatPr defaultRowHeight="14.45"/>
  <cols>
    <col min="1" max="1" width="20.5703125" customWidth="1"/>
    <col min="2" max="2" width="24.28515625" customWidth="1"/>
    <col min="3" max="3" width="38.140625" bestFit="1" customWidth="1"/>
    <col min="4" max="4" width="39.28515625" bestFit="1" customWidth="1"/>
    <col min="5" max="5" width="39.85546875" customWidth="1"/>
  </cols>
  <sheetData>
    <row r="1" spans="1:4" ht="21">
      <c r="A1" s="55" t="s">
        <v>767</v>
      </c>
    </row>
    <row r="3" spans="1:4">
      <c r="A3" t="s">
        <v>768</v>
      </c>
    </row>
    <row r="4" spans="1:4">
      <c r="A4" s="97" t="s">
        <v>217</v>
      </c>
      <c r="B4" s="97" t="s">
        <v>769</v>
      </c>
      <c r="C4" s="97" t="s">
        <v>20</v>
      </c>
      <c r="D4" s="97" t="s">
        <v>24</v>
      </c>
    </row>
    <row r="5" spans="1:4">
      <c r="A5" s="104" t="s">
        <v>770</v>
      </c>
      <c r="B5" s="104" t="s">
        <v>282</v>
      </c>
      <c r="C5" s="101" t="s">
        <v>334</v>
      </c>
      <c r="D5" s="101" t="s">
        <v>771</v>
      </c>
    </row>
    <row r="6" spans="1:4">
      <c r="A6" s="104" t="s">
        <v>772</v>
      </c>
      <c r="B6" s="105" t="s">
        <v>282</v>
      </c>
      <c r="C6" s="103" t="s">
        <v>773</v>
      </c>
      <c r="D6" s="103" t="s">
        <v>771</v>
      </c>
    </row>
    <row r="7" spans="1:4">
      <c r="A7" s="104" t="s">
        <v>774</v>
      </c>
      <c r="B7" s="105" t="s">
        <v>282</v>
      </c>
      <c r="C7" s="103" t="s">
        <v>334</v>
      </c>
      <c r="D7" s="103" t="s">
        <v>771</v>
      </c>
    </row>
    <row r="8" spans="1:4">
      <c r="A8" s="104" t="s">
        <v>775</v>
      </c>
      <c r="B8" s="106" t="s">
        <v>282</v>
      </c>
      <c r="C8" s="107" t="s">
        <v>334</v>
      </c>
      <c r="D8" s="107" t="s">
        <v>771</v>
      </c>
    </row>
    <row r="9" spans="1:4">
      <c r="A9" s="104" t="s">
        <v>776</v>
      </c>
      <c r="B9" s="105" t="s">
        <v>282</v>
      </c>
      <c r="C9" s="103" t="s">
        <v>334</v>
      </c>
      <c r="D9" s="102" t="s">
        <v>771</v>
      </c>
    </row>
    <row r="10" spans="1:4">
      <c r="A10" s="108" t="s">
        <v>777</v>
      </c>
      <c r="B10" s="105" t="s">
        <v>282</v>
      </c>
      <c r="C10" s="103" t="s">
        <v>778</v>
      </c>
      <c r="D10" s="109" t="s">
        <v>779</v>
      </c>
    </row>
    <row r="11" spans="1:4">
      <c r="A11" s="108" t="s">
        <v>780</v>
      </c>
      <c r="B11" s="105" t="s">
        <v>282</v>
      </c>
      <c r="C11" s="103" t="s">
        <v>778</v>
      </c>
      <c r="D11" s="109" t="s">
        <v>779</v>
      </c>
    </row>
    <row r="12" spans="1:4">
      <c r="A12" s="104" t="s">
        <v>781</v>
      </c>
      <c r="B12" s="105" t="s">
        <v>282</v>
      </c>
      <c r="C12" s="103" t="s">
        <v>334</v>
      </c>
      <c r="D12" s="103" t="s">
        <v>771</v>
      </c>
    </row>
    <row r="13" spans="1:4">
      <c r="A13" s="104" t="s">
        <v>782</v>
      </c>
      <c r="B13" s="105" t="s">
        <v>282</v>
      </c>
      <c r="C13" s="103" t="s">
        <v>334</v>
      </c>
      <c r="D13" s="103" t="s">
        <v>771</v>
      </c>
    </row>
    <row r="14" spans="1:4">
      <c r="A14" s="104" t="s">
        <v>783</v>
      </c>
      <c r="B14" s="105" t="s">
        <v>282</v>
      </c>
      <c r="C14" s="103" t="s">
        <v>334</v>
      </c>
      <c r="D14" s="103" t="s">
        <v>771</v>
      </c>
    </row>
    <row r="15" spans="1:4">
      <c r="A15" s="104" t="s">
        <v>784</v>
      </c>
      <c r="B15" s="105" t="s">
        <v>282</v>
      </c>
      <c r="C15" s="103" t="s">
        <v>778</v>
      </c>
      <c r="D15" s="103" t="s">
        <v>785</v>
      </c>
    </row>
    <row r="16" spans="1:4">
      <c r="A16" s="32"/>
      <c r="B16" s="32"/>
      <c r="C16" s="33"/>
      <c r="D16" s="33"/>
    </row>
    <row r="17" spans="1:6">
      <c r="A17" s="34" t="s">
        <v>786</v>
      </c>
    </row>
    <row r="18" spans="1:6">
      <c r="A18" s="97" t="s">
        <v>787</v>
      </c>
      <c r="B18" s="97" t="s">
        <v>788</v>
      </c>
      <c r="C18" s="97" t="s">
        <v>789</v>
      </c>
      <c r="D18" s="97" t="s">
        <v>24</v>
      </c>
      <c r="F18" s="31"/>
    </row>
    <row r="19" spans="1:6">
      <c r="A19" s="101" t="s">
        <v>790</v>
      </c>
      <c r="B19" s="101" t="s">
        <v>791</v>
      </c>
      <c r="C19" s="101" t="s">
        <v>792</v>
      </c>
      <c r="D19" s="101"/>
    </row>
    <row r="20" spans="1:6">
      <c r="A20" s="103" t="s">
        <v>793</v>
      </c>
      <c r="B20" s="103" t="s">
        <v>794</v>
      </c>
      <c r="C20" s="103" t="s">
        <v>792</v>
      </c>
      <c r="D20" s="103"/>
    </row>
    <row r="21" spans="1:6">
      <c r="A21" s="103" t="s">
        <v>795</v>
      </c>
      <c r="B21" s="103" t="s">
        <v>796</v>
      </c>
      <c r="C21" s="103" t="s">
        <v>797</v>
      </c>
      <c r="D21" s="103"/>
    </row>
    <row r="22" spans="1:6">
      <c r="A22" s="102">
        <v>354037051423030</v>
      </c>
      <c r="B22" s="103" t="s">
        <v>798</v>
      </c>
      <c r="C22" s="103" t="s">
        <v>799</v>
      </c>
      <c r="D22" s="103" t="s">
        <v>800</v>
      </c>
    </row>
    <row r="23" spans="1:6">
      <c r="A23" s="103" t="s">
        <v>801</v>
      </c>
      <c r="B23" s="103" t="s">
        <v>802</v>
      </c>
      <c r="C23" s="103" t="s">
        <v>803</v>
      </c>
      <c r="D23" s="103"/>
    </row>
    <row r="24" spans="1:6">
      <c r="A24" s="103" t="s">
        <v>804</v>
      </c>
      <c r="B24" s="103" t="s">
        <v>805</v>
      </c>
      <c r="C24" s="103" t="s">
        <v>806</v>
      </c>
      <c r="D24" s="103"/>
    </row>
    <row r="25" spans="1:6">
      <c r="A25" s="103" t="s">
        <v>807</v>
      </c>
      <c r="B25" s="103" t="s">
        <v>808</v>
      </c>
      <c r="C25" s="103" t="s">
        <v>809</v>
      </c>
      <c r="D25" s="103"/>
    </row>
    <row r="26" spans="1:6">
      <c r="A26" s="103" t="s">
        <v>810</v>
      </c>
      <c r="B26" s="103" t="s">
        <v>811</v>
      </c>
      <c r="C26" s="103" t="s">
        <v>809</v>
      </c>
      <c r="D26" s="103"/>
    </row>
    <row r="27" spans="1:6">
      <c r="A27" s="103" t="s">
        <v>812</v>
      </c>
      <c r="B27" s="103" t="s">
        <v>813</v>
      </c>
      <c r="C27" s="103" t="s">
        <v>814</v>
      </c>
      <c r="D27" s="103"/>
    </row>
  </sheetData>
  <pageMargins left="0.7" right="0.7" top="0.75" bottom="0.75" header="0.3" footer="0.3"/>
  <pageSetup paperSize="9" scale="73" orientation="portrait" r:id="rId1"/>
  <colBreaks count="1" manualBreakCount="1">
    <brk id="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1CA545DA96F4297EBF9FD1D1C86A3" ma:contentTypeVersion="25" ma:contentTypeDescription="Create a new document." ma:contentTypeScope="" ma:versionID="b4b47cc2e3655f7481f40d11c3c94097">
  <xsd:schema xmlns:xsd="http://www.w3.org/2001/XMLSchema" xmlns:xs="http://www.w3.org/2001/XMLSchema" xmlns:p="http://schemas.microsoft.com/office/2006/metadata/properties" xmlns:ns2="2289aba0-e0ce-4c45-9e32-eab2d8212a20" xmlns:ns3="0063f72e-ace3-48fb-9c1f-5b513408b31f" xmlns:ns4="b413c3fd-5a3b-4239-b985-69032e371c04" xmlns:ns5="a8f60570-4bd3-4f2b-950b-a996de8ab151" xmlns:ns6="aaacb922-5235-4a66-b188-303b9b46fbd7" xmlns:ns7="53a3b5c5-fefe-4f93-9d19-697d8b02f2a2" targetNamespace="http://schemas.microsoft.com/office/2006/metadata/properties" ma:root="true" ma:fieldsID="9653ea83b1a1c80702b688e60eb5d5b0" ns2:_="" ns3:_="" ns4:_="" ns5:_="" ns6:_="" ns7:_="">
    <xsd:import namespace="2289aba0-e0ce-4c45-9e32-eab2d8212a20"/>
    <xsd:import namespace="0063f72e-ace3-48fb-9c1f-5b513408b31f"/>
    <xsd:import namespace="b413c3fd-5a3b-4239-b985-69032e371c04"/>
    <xsd:import namespace="a8f60570-4bd3-4f2b-950b-a996de8ab151"/>
    <xsd:import namespace="aaacb922-5235-4a66-b188-303b9b46fbd7"/>
    <xsd:import namespace="53a3b5c5-fefe-4f93-9d19-697d8b02f2a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ecurity_x0020_Classification" minOccurs="0"/>
                <xsd:element ref="ns3:Descriptor" minOccurs="0"/>
                <xsd:element ref="ns2:m975189f4ba442ecbf67d4147307b177" minOccurs="0"/>
                <xsd:element ref="ns2:TaxCatchAll" minOccurs="0"/>
                <xsd:element ref="ns2:TaxCatchAllLabel" minOccurs="0"/>
                <xsd:element ref="ns4:Government_x0020_Body" minOccurs="0"/>
                <xsd:element ref="ns4:Date_x0020_Opened" minOccurs="0"/>
                <xsd:element ref="ns4:Date_x0020_Closed" minOccurs="0"/>
                <xsd:element ref="ns5:Retention_x0020_Label" minOccurs="0"/>
                <xsd:element ref="ns6:LegacyData" minOccurs="0"/>
                <xsd:element ref="ns7:MediaServiceMetadata" minOccurs="0"/>
                <xsd:element ref="ns7:MediaServiceFastMetadata" minOccurs="0"/>
                <xsd:element ref="ns2:SharedWithUsers" minOccurs="0"/>
                <xsd:element ref="ns2:SharedWithDetails" minOccurs="0"/>
                <xsd:element ref="ns7:MediaServiceAutoTags" minOccurs="0"/>
                <xsd:element ref="ns7:MediaServiceOCR" minOccurs="0"/>
                <xsd:element ref="ns7:MediaServiceGenerationTime" minOccurs="0"/>
                <xsd:element ref="ns7:MediaServiceEventHashCode" minOccurs="0"/>
                <xsd:element ref="ns7:MediaServiceAutoKeyPoints" minOccurs="0"/>
                <xsd:element ref="ns7:MediaServiceKeyPoints" minOccurs="0"/>
                <xsd:element ref="ns7:MediaServiceDateTaken" minOccurs="0"/>
                <xsd:element ref="ns7:MediaLengthInSeconds" minOccurs="0"/>
                <xsd:element ref="ns7:lcf76f155ced4ddcb4097134ff3c332f" minOccurs="0"/>
                <xsd:element ref="ns7:MediaServiceLocation" minOccurs="0"/>
                <xsd:element ref="ns7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89aba0-e0ce-4c45-9e32-eab2d8212a20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m975189f4ba442ecbf67d4147307b177" ma:index="13" nillable="true" ma:taxonomy="true" ma:internalName="m975189f4ba442ecbf67d4147307b177" ma:taxonomyFieldName="Business_x0020_Unit" ma:displayName="Business Unit" ma:default="1;#BEIS:Corporate Services:Commercial and Operations Directorate|b75c6dd9-ca6e-4b01-bb8f-6b86ad456017" ma:fieldId="{6975189f-4ba4-42ec-bf67-d4147307b177}" ma:sspId="9b0aeba9-2bce-41c2-8545-5d12d676a674" ma:termSetId="6f71e40e-3a2e-4baf-91d9-2069eb3545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a4af8034-2177-4588-9274-7d087c75bf67}" ma:internalName="TaxCatchAll" ma:showField="CatchAllData" ma:web="2289aba0-e0ce-4c45-9e32-eab2d8212a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a4af8034-2177-4588-9274-7d087c75bf67}" ma:internalName="TaxCatchAllLabel" ma:readOnly="true" ma:showField="CatchAllDataLabel" ma:web="2289aba0-e0ce-4c45-9e32-eab2d8212a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63f72e-ace3-48fb-9c1f-5b513408b31f" elementFormDefault="qualified">
    <xsd:import namespace="http://schemas.microsoft.com/office/2006/documentManagement/types"/>
    <xsd:import namespace="http://schemas.microsoft.com/office/infopath/2007/PartnerControls"/>
    <xsd:element name="Security_x0020_Classification" ma:index="11" nillable="true" ma:displayName="Security Classification" ma:default="OFFICIAL" ma:format="Dropdown" ma:indexed="true" ma:internalName="Security_x0020_Classification">
      <xsd:simpleType>
        <xsd:restriction base="dms:Choice">
          <xsd:enumeration value="OFFICIAL"/>
          <xsd:enumeration value="OFFICIAL - SENSITIVE"/>
        </xsd:restriction>
      </xsd:simpleType>
    </xsd:element>
    <xsd:element name="Descriptor" ma:index="12" nillable="true" ma:displayName="Descriptor" ma:default="" ma:format="Dropdown" ma:indexed="true" ma:internalName="Descriptor">
      <xsd:simpleType>
        <xsd:restriction base="dms:Choice">
          <xsd:enumeration value="COMMERCIAL"/>
          <xsd:enumeration value="PERSONAL"/>
          <xsd:enumeration value="LOCS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13c3fd-5a3b-4239-b985-69032e371c04" elementFormDefault="qualified">
    <xsd:import namespace="http://schemas.microsoft.com/office/2006/documentManagement/types"/>
    <xsd:import namespace="http://schemas.microsoft.com/office/infopath/2007/PartnerControls"/>
    <xsd:element name="Government_x0020_Body" ma:index="17" nillable="true" ma:displayName="Government Body" ma:default="BEIS" ma:internalName="Government_x0020_Body">
      <xsd:simpleType>
        <xsd:restriction base="dms:Text">
          <xsd:maxLength value="255"/>
        </xsd:restriction>
      </xsd:simpleType>
    </xsd:element>
    <xsd:element name="Date_x0020_Opened" ma:index="18" nillable="true" ma:displayName="Date Opened" ma:default="[Today]" ma:format="DateOnly" ma:internalName="Date_x0020_Opened">
      <xsd:simpleType>
        <xsd:restriction base="dms:DateTime"/>
      </xsd:simpleType>
    </xsd:element>
    <xsd:element name="Date_x0020_Closed" ma:index="19" nillable="true" ma:displayName="Date Closed" ma:format="DateOnly" ma:internalName="Date_x0020_Clos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60570-4bd3-4f2b-950b-a996de8ab151" elementFormDefault="qualified">
    <xsd:import namespace="http://schemas.microsoft.com/office/2006/documentManagement/types"/>
    <xsd:import namespace="http://schemas.microsoft.com/office/infopath/2007/PartnerControls"/>
    <xsd:element name="Retention_x0020_Label" ma:index="20" nillable="true" ma:displayName="Retention Label" ma:internalName="Retention_x0020_Labe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acb922-5235-4a66-b188-303b9b46fbd7" elementFormDefault="qualified">
    <xsd:import namespace="http://schemas.microsoft.com/office/2006/documentManagement/types"/>
    <xsd:import namespace="http://schemas.microsoft.com/office/infopath/2007/PartnerControls"/>
    <xsd:element name="LegacyData" ma:index="21" nillable="true" ma:displayName="Legacy Data" ma:internalName="LegacyData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a3b5c5-fefe-4f93-9d19-697d8b02f2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26" nillable="true" ma:displayName="Tags" ma:internalName="MediaServiceAutoTags" ma:readOnly="true">
      <xsd:simpleType>
        <xsd:restriction base="dms:Text"/>
      </xsd:simpleType>
    </xsd:element>
    <xsd:element name="MediaServiceOCR" ma:index="2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3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3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3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35" nillable="true" ma:taxonomy="true" ma:internalName="lcf76f155ced4ddcb4097134ff3c332f" ma:taxonomyFieldName="MediaServiceImageTags" ma:displayName="Image Tags" ma:readOnly="false" ma:fieldId="{5cf76f15-5ced-4ddc-b409-7134ff3c332f}" ma:taxonomyMulti="true" ma:sspId="9b0aeba9-2bce-41c2-8545-5d12d676a6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36" nillable="true" ma:displayName="Location" ma:internalName="MediaServiceLocation" ma:readOnly="true">
      <xsd:simpleType>
        <xsd:restriction base="dms:Text"/>
      </xsd:simpleType>
    </xsd:element>
    <xsd:element name="_Flow_SignoffStatus" ma:index="37" nillable="true" ma:displayName="Sign-off status" ma:internalName="Sign_x002d_off_x0020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overnment_x0020_Body xmlns="b413c3fd-5a3b-4239-b985-69032e371c04">BEIS</Government_x0020_Body>
    <Date_x0020_Opened xmlns="b413c3fd-5a3b-4239-b985-69032e371c04">2023-07-07T09:06:41+00:00</Date_x0020_Opened>
    <LegacyData xmlns="aaacb922-5235-4a66-b188-303b9b46fbd7" xsi:nil="true"/>
    <_Flow_SignoffStatus xmlns="53a3b5c5-fefe-4f93-9d19-697d8b02f2a2" xsi:nil="true"/>
    <Descriptor xmlns="0063f72e-ace3-48fb-9c1f-5b513408b31f" xsi:nil="true"/>
    <m975189f4ba442ecbf67d4147307b177 xmlns="2289aba0-e0ce-4c45-9e32-eab2d8212a20">
      <Terms xmlns="http://schemas.microsoft.com/office/infopath/2007/PartnerControls">
        <TermInfo xmlns="http://schemas.microsoft.com/office/infopath/2007/PartnerControls">
          <TermName xmlns="http://schemas.microsoft.com/office/infopath/2007/PartnerControls">BEIS:Corporate Services:Commercial and Operations Directorate</TermName>
          <TermId xmlns="http://schemas.microsoft.com/office/infopath/2007/PartnerControls">b75c6dd9-ca6e-4b01-bb8f-6b86ad456017</TermId>
        </TermInfo>
      </Terms>
    </m975189f4ba442ecbf67d4147307b177>
    <Security_x0020_Classification xmlns="0063f72e-ace3-48fb-9c1f-5b513408b31f">OFFICIAL</Security_x0020_Classification>
    <TaxCatchAll xmlns="2289aba0-e0ce-4c45-9e32-eab2d8212a20">
      <Value>1</Value>
    </TaxCatchAll>
    <lcf76f155ced4ddcb4097134ff3c332f xmlns="53a3b5c5-fefe-4f93-9d19-697d8b02f2a2">
      <Terms xmlns="http://schemas.microsoft.com/office/infopath/2007/PartnerControls"/>
    </lcf76f155ced4ddcb4097134ff3c332f>
    <Retention_x0020_Label xmlns="a8f60570-4bd3-4f2b-950b-a996de8ab151" xsi:nil="true"/>
    <Date_x0020_Closed xmlns="b413c3fd-5a3b-4239-b985-69032e371c04" xsi:nil="true"/>
    <_dlc_DocId xmlns="2289aba0-e0ce-4c45-9e32-eab2d8212a20">WWVFZ3DUP6VR-488400291-51146</_dlc_DocId>
    <_dlc_DocIdUrl xmlns="2289aba0-e0ce-4c45-9e32-eab2d8212a20">
      <Url>https://beisgov.sharepoint.com/sites/ESC/_layouts/15/DocIdRedir.aspx?ID=WWVFZ3DUP6VR-488400291-51146</Url>
      <Description>WWVFZ3DUP6VR-488400291-51146</Description>
    </_dlc_DocIdUrl>
  </documentManagement>
</p:properties>
</file>

<file path=customXml/itemProps1.xml><?xml version="1.0" encoding="utf-8"?>
<ds:datastoreItem xmlns:ds="http://schemas.openxmlformats.org/officeDocument/2006/customXml" ds:itemID="{600ED2F5-4509-49C8-A39D-9BBEAF47270D}"/>
</file>

<file path=customXml/itemProps2.xml><?xml version="1.0" encoding="utf-8"?>
<ds:datastoreItem xmlns:ds="http://schemas.openxmlformats.org/officeDocument/2006/customXml" ds:itemID="{7B044005-BACA-44AF-A269-A042FF1556BC}"/>
</file>

<file path=customXml/itemProps3.xml><?xml version="1.0" encoding="utf-8"?>
<ds:datastoreItem xmlns:ds="http://schemas.openxmlformats.org/officeDocument/2006/customXml" ds:itemID="{8A50E26D-223E-4465-BCDF-624431902053}"/>
</file>

<file path=customXml/itemProps4.xml><?xml version="1.0" encoding="utf-8"?>
<ds:datastoreItem xmlns:ds="http://schemas.openxmlformats.org/officeDocument/2006/customXml" ds:itemID="{3250CF18-61DD-4E8C-B614-5642A9E49F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Matthews, Roger</dc:creator>
  <cp:keywords/>
  <dc:description/>
  <cp:lastModifiedBy/>
  <cp:revision/>
  <dcterms:created xsi:type="dcterms:W3CDTF">2015-06-05T18:17:20Z</dcterms:created>
  <dcterms:modified xsi:type="dcterms:W3CDTF">2023-07-07T09:06:28Z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62f585-b40f-4ab9-bafe-39150f03d124_Enabled">
    <vt:lpwstr>true</vt:lpwstr>
  </property>
  <property fmtid="{D5CDD505-2E9C-101B-9397-08002B2CF9AE}" pid="3" name="MSIP_Label_ba62f585-b40f-4ab9-bafe-39150f03d124_SetDate">
    <vt:lpwstr>2022-11-29T16:39:24Z</vt:lpwstr>
  </property>
  <property fmtid="{D5CDD505-2E9C-101B-9397-08002B2CF9AE}" pid="4" name="MSIP_Label_ba62f585-b40f-4ab9-bafe-39150f03d124_Method">
    <vt:lpwstr>Standard</vt:lpwstr>
  </property>
  <property fmtid="{D5CDD505-2E9C-101B-9397-08002B2CF9AE}" pid="5" name="MSIP_Label_ba62f585-b40f-4ab9-bafe-39150f03d124_Name">
    <vt:lpwstr>OFFICIAL</vt:lpwstr>
  </property>
  <property fmtid="{D5CDD505-2E9C-101B-9397-08002B2CF9AE}" pid="6" name="MSIP_Label_ba62f585-b40f-4ab9-bafe-39150f03d124_SiteId">
    <vt:lpwstr>cbac7005-02c1-43eb-b497-e6492d1b2dd8</vt:lpwstr>
  </property>
  <property fmtid="{D5CDD505-2E9C-101B-9397-08002B2CF9AE}" pid="7" name="MSIP_Label_ba62f585-b40f-4ab9-bafe-39150f03d124_ActionId">
    <vt:lpwstr>94d73987-f0d0-43e2-a907-fe02c1692d50</vt:lpwstr>
  </property>
  <property fmtid="{D5CDD505-2E9C-101B-9397-08002B2CF9AE}" pid="8" name="MSIP_Label_ba62f585-b40f-4ab9-bafe-39150f03d124_ContentBits">
    <vt:lpwstr>0</vt:lpwstr>
  </property>
  <property fmtid="{D5CDD505-2E9C-101B-9397-08002B2CF9AE}" pid="9" name="ContentTypeId">
    <vt:lpwstr>0x0101003941CA545DA96F4297EBF9FD1D1C86A3</vt:lpwstr>
  </property>
  <property fmtid="{D5CDD505-2E9C-101B-9397-08002B2CF9AE}" pid="10" name="Business Unit">
    <vt:lpwstr>1;#BEIS:Corporate Services:Commercial and Operations Directorate|b75c6dd9-ca6e-4b01-bb8f-6b86ad456017</vt:lpwstr>
  </property>
  <property fmtid="{D5CDD505-2E9C-101B-9397-08002B2CF9AE}" pid="11" name="_dlc_DocIdItemGuid">
    <vt:lpwstr>743f09dc-6053-49b5-abb2-b661c640462d</vt:lpwstr>
  </property>
  <property fmtid="{D5CDD505-2E9C-101B-9397-08002B2CF9AE}" pid="12" name="MediaServiceImageTags">
    <vt:lpwstr/>
  </property>
</Properties>
</file>